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bb\Annex_2080.81\"/>
    </mc:Choice>
  </mc:AlternateContent>
  <xr:revisionPtr revIDLastSave="0" documentId="13_ncr:1_{78BE705A-D96E-468F-BE02-48F52BE1F3D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6.1" sheetId="2" r:id="rId1"/>
    <sheet name="6.2" sheetId="8" r:id="rId2"/>
    <sheet name="6.3" sheetId="5" r:id="rId3"/>
    <sheet name="6.4" sheetId="6" r:id="rId4"/>
    <sheet name="6.5" sheetId="9" r:id="rId5"/>
  </sheets>
  <definedNames>
    <definedName name="_xlnm.Print_Area" localSheetId="0">'6.1'!$A$1:$D$14</definedName>
    <definedName name="_xlnm.Print_Area" localSheetId="1">'6.2'!$A$1:$S$27</definedName>
    <definedName name="_xlnm.Print_Area" localSheetId="3">'6.4'!$A$1:$U$106</definedName>
    <definedName name="_xlnm.Print_Area" localSheetId="4">'6.5'!$A$1:$I$9</definedName>
    <definedName name="_xlnm.Print_Titles" localSheetId="3">'6.4'!$1:$3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Q105" i="6"/>
  <c r="S105" i="6"/>
  <c r="T105" i="6" s="1"/>
  <c r="R105" i="6"/>
  <c r="P105" i="6"/>
  <c r="O105" i="6"/>
  <c r="N105" i="6"/>
  <c r="M105" i="6"/>
  <c r="L105" i="6"/>
  <c r="K105" i="6"/>
  <c r="J105" i="6"/>
  <c r="I105" i="6"/>
  <c r="H105" i="6"/>
  <c r="G105" i="6"/>
  <c r="F105" i="6"/>
  <c r="E105" i="6"/>
  <c r="U105" i="6" s="1"/>
  <c r="D105" i="6"/>
  <c r="C105" i="6"/>
  <c r="U104" i="6"/>
  <c r="T104" i="6"/>
  <c r="Q104" i="6"/>
  <c r="T103" i="6"/>
  <c r="Q103" i="6"/>
  <c r="U103" i="6" s="1"/>
  <c r="T102" i="6"/>
  <c r="Q102" i="6"/>
  <c r="U102" i="6" s="1"/>
  <c r="T101" i="6"/>
  <c r="Q101" i="6"/>
  <c r="U101" i="6" s="1"/>
  <c r="U100" i="6"/>
  <c r="T100" i="6"/>
  <c r="Q100" i="6"/>
  <c r="T99" i="6"/>
  <c r="Q99" i="6"/>
  <c r="U99" i="6" s="1"/>
  <c r="T98" i="6"/>
  <c r="Q98" i="6"/>
  <c r="U98" i="6" s="1"/>
  <c r="U97" i="6"/>
  <c r="T97" i="6"/>
  <c r="Q97" i="6"/>
  <c r="T96" i="6"/>
  <c r="Q96" i="6"/>
  <c r="U96" i="6" s="1"/>
  <c r="T95" i="6"/>
  <c r="U95" i="6" s="1"/>
  <c r="Q95" i="6"/>
  <c r="T94" i="6"/>
  <c r="Q94" i="6"/>
  <c r="U94" i="6" s="1"/>
  <c r="U93" i="6"/>
  <c r="T93" i="6"/>
  <c r="Q93" i="6"/>
  <c r="T92" i="6"/>
  <c r="Q92" i="6"/>
  <c r="U92" i="6" s="1"/>
  <c r="T91" i="6"/>
  <c r="Q91" i="6"/>
  <c r="U91" i="6" s="1"/>
  <c r="T90" i="6"/>
  <c r="Q90" i="6"/>
  <c r="U90" i="6" s="1"/>
  <c r="T89" i="6"/>
  <c r="U89" i="6" s="1"/>
  <c r="Q89" i="6"/>
  <c r="U88" i="6"/>
  <c r="T88" i="6"/>
  <c r="Q88" i="6"/>
  <c r="T87" i="6"/>
  <c r="Q87" i="6"/>
  <c r="U87" i="6" s="1"/>
  <c r="T86" i="6"/>
  <c r="Q86" i="6"/>
  <c r="U86" i="6" s="1"/>
  <c r="T85" i="6"/>
  <c r="Q85" i="6"/>
  <c r="U85" i="6" s="1"/>
  <c r="U84" i="6"/>
  <c r="T84" i="6"/>
  <c r="Q84" i="6"/>
  <c r="T83" i="6"/>
  <c r="Q83" i="6"/>
  <c r="U83" i="6" s="1"/>
  <c r="T82" i="6"/>
  <c r="Q82" i="6"/>
  <c r="U82" i="6" s="1"/>
  <c r="U81" i="6"/>
  <c r="T81" i="6"/>
  <c r="Q81" i="6"/>
  <c r="T80" i="6"/>
  <c r="Q80" i="6"/>
  <c r="U80" i="6" s="1"/>
  <c r="T79" i="6"/>
  <c r="U79" i="6" s="1"/>
  <c r="Q79" i="6"/>
  <c r="T78" i="6"/>
  <c r="Q78" i="6"/>
  <c r="U78" i="6" s="1"/>
  <c r="U77" i="6"/>
  <c r="T77" i="6"/>
  <c r="Q77" i="6"/>
  <c r="T76" i="6"/>
  <c r="Q76" i="6"/>
  <c r="U76" i="6" s="1"/>
  <c r="T75" i="6"/>
  <c r="Q75" i="6"/>
  <c r="U75" i="6" s="1"/>
  <c r="T74" i="6"/>
  <c r="Q74" i="6"/>
  <c r="U74" i="6" s="1"/>
  <c r="T73" i="6"/>
  <c r="Q73" i="6"/>
  <c r="U73" i="6" s="1"/>
  <c r="U72" i="6"/>
  <c r="T72" i="6"/>
  <c r="Q72" i="6"/>
  <c r="T71" i="6"/>
  <c r="Q71" i="6"/>
  <c r="U71" i="6" s="1"/>
  <c r="T70" i="6"/>
  <c r="Q70" i="6"/>
  <c r="U70" i="6" s="1"/>
  <c r="T69" i="6"/>
  <c r="Q69" i="6"/>
  <c r="U69" i="6" s="1"/>
  <c r="U68" i="6"/>
  <c r="T68" i="6"/>
  <c r="Q68" i="6"/>
  <c r="T67" i="6"/>
  <c r="Q67" i="6"/>
  <c r="U67" i="6" s="1"/>
  <c r="T66" i="6"/>
  <c r="Q66" i="6"/>
  <c r="U66" i="6" s="1"/>
  <c r="U65" i="6"/>
  <c r="T65" i="6"/>
  <c r="Q65" i="6"/>
  <c r="T64" i="6"/>
  <c r="Q64" i="6"/>
  <c r="U64" i="6" s="1"/>
  <c r="T63" i="6"/>
  <c r="U63" i="6" s="1"/>
  <c r="Q63" i="6"/>
  <c r="T62" i="6"/>
  <c r="Q62" i="6"/>
  <c r="U62" i="6" s="1"/>
  <c r="U61" i="6"/>
  <c r="T61" i="6"/>
  <c r="Q61" i="6"/>
  <c r="T60" i="6"/>
  <c r="Q60" i="6"/>
  <c r="U60" i="6" s="1"/>
  <c r="T59" i="6"/>
  <c r="Q59" i="6"/>
  <c r="U59" i="6" s="1"/>
  <c r="T58" i="6"/>
  <c r="Q58" i="6"/>
  <c r="U58" i="6" s="1"/>
  <c r="T57" i="6"/>
  <c r="Q57" i="6"/>
  <c r="U57" i="6" s="1"/>
  <c r="U56" i="6"/>
  <c r="T56" i="6"/>
  <c r="Q56" i="6"/>
  <c r="T55" i="6"/>
  <c r="Q55" i="6"/>
  <c r="U55" i="6" s="1"/>
  <c r="T54" i="6"/>
  <c r="Q54" i="6"/>
  <c r="U54" i="6" s="1"/>
  <c r="T53" i="6"/>
  <c r="Q53" i="6"/>
  <c r="U53" i="6" s="1"/>
  <c r="U52" i="6"/>
  <c r="T52" i="6"/>
  <c r="Q52" i="6"/>
  <c r="T51" i="6"/>
  <c r="Q51" i="6"/>
  <c r="U51" i="6" s="1"/>
  <c r="T50" i="6"/>
  <c r="Q50" i="6"/>
  <c r="U50" i="6" s="1"/>
  <c r="U49" i="6"/>
  <c r="T49" i="6"/>
  <c r="Q49" i="6"/>
  <c r="T48" i="6"/>
  <c r="Q48" i="6"/>
  <c r="U48" i="6" s="1"/>
  <c r="T47" i="6"/>
  <c r="U47" i="6" s="1"/>
  <c r="Q47" i="6"/>
  <c r="T46" i="6"/>
  <c r="Q46" i="6"/>
  <c r="U46" i="6" s="1"/>
  <c r="U45" i="6"/>
  <c r="T45" i="6"/>
  <c r="Q45" i="6"/>
  <c r="T44" i="6"/>
  <c r="U44" i="6" s="1"/>
  <c r="Q44" i="6"/>
  <c r="T43" i="6"/>
  <c r="Q43" i="6"/>
  <c r="U43" i="6" s="1"/>
  <c r="T42" i="6"/>
  <c r="Q42" i="6"/>
  <c r="U42" i="6" s="1"/>
  <c r="T41" i="6"/>
  <c r="Q41" i="6"/>
  <c r="U41" i="6" s="1"/>
  <c r="U40" i="6"/>
  <c r="T40" i="6"/>
  <c r="Q40" i="6"/>
  <c r="T39" i="6"/>
  <c r="Q39" i="6"/>
  <c r="U39" i="6" s="1"/>
  <c r="T38" i="6"/>
  <c r="Q38" i="6"/>
  <c r="U38" i="6" s="1"/>
  <c r="T37" i="6"/>
  <c r="Q37" i="6"/>
  <c r="U37" i="6" s="1"/>
  <c r="U36" i="6"/>
  <c r="T36" i="6"/>
  <c r="Q36" i="6"/>
  <c r="T35" i="6"/>
  <c r="Q35" i="6"/>
  <c r="U35" i="6" s="1"/>
  <c r="T34" i="6"/>
  <c r="Q34" i="6"/>
  <c r="U34" i="6" s="1"/>
  <c r="U33" i="6"/>
  <c r="T33" i="6"/>
  <c r="Q33" i="6"/>
  <c r="T32" i="6"/>
  <c r="Q32" i="6"/>
  <c r="U32" i="6" s="1"/>
  <c r="T31" i="6"/>
  <c r="U31" i="6" s="1"/>
  <c r="Q31" i="6"/>
  <c r="T30" i="6"/>
  <c r="Q30" i="6"/>
  <c r="U30" i="6" s="1"/>
  <c r="U29" i="6"/>
  <c r="T29" i="6"/>
  <c r="Q29" i="6"/>
  <c r="T28" i="6"/>
  <c r="Q28" i="6"/>
  <c r="U28" i="6" s="1"/>
  <c r="T27" i="6"/>
  <c r="Q27" i="6"/>
  <c r="U27" i="6" s="1"/>
  <c r="T26" i="6"/>
  <c r="Q26" i="6"/>
  <c r="U26" i="6" s="1"/>
  <c r="T25" i="6"/>
  <c r="Q25" i="6"/>
  <c r="U25" i="6" s="1"/>
  <c r="U24" i="6"/>
  <c r="T24" i="6"/>
  <c r="Q24" i="6"/>
  <c r="T23" i="6"/>
  <c r="Q23" i="6"/>
  <c r="U23" i="6" s="1"/>
  <c r="T22" i="6"/>
  <c r="Q22" i="6"/>
  <c r="U22" i="6" s="1"/>
  <c r="T21" i="6"/>
  <c r="Q21" i="6"/>
  <c r="U21" i="6" s="1"/>
  <c r="U20" i="6"/>
  <c r="T20" i="6"/>
  <c r="Q20" i="6"/>
  <c r="T19" i="6"/>
  <c r="Q19" i="6"/>
  <c r="U19" i="6" s="1"/>
  <c r="T18" i="6"/>
  <c r="Q18" i="6"/>
  <c r="U18" i="6" s="1"/>
  <c r="U17" i="6"/>
  <c r="T17" i="6"/>
  <c r="Q17" i="6"/>
  <c r="T16" i="6"/>
  <c r="Q16" i="6"/>
  <c r="U16" i="6" s="1"/>
  <c r="T15" i="6"/>
  <c r="U15" i="6" s="1"/>
  <c r="Q15" i="6"/>
  <c r="T14" i="6"/>
  <c r="Q14" i="6"/>
  <c r="U14" i="6" s="1"/>
  <c r="T13" i="6"/>
  <c r="U13" i="6" s="1"/>
  <c r="Q13" i="6"/>
  <c r="T12" i="6"/>
  <c r="Q12" i="6"/>
  <c r="U12" i="6" s="1"/>
  <c r="T11" i="6"/>
  <c r="Q11" i="6"/>
  <c r="U11" i="6" s="1"/>
  <c r="T10" i="6"/>
  <c r="Q10" i="6"/>
  <c r="U10" i="6" s="1"/>
  <c r="U9" i="6"/>
  <c r="T9" i="6"/>
  <c r="Q9" i="6"/>
  <c r="U8" i="6"/>
  <c r="T8" i="6"/>
  <c r="Q8" i="6"/>
  <c r="T7" i="6"/>
  <c r="Q7" i="6"/>
  <c r="U7" i="6" s="1"/>
  <c r="T6" i="6"/>
  <c r="Q6" i="6"/>
  <c r="U6" i="6" s="1"/>
  <c r="T5" i="6"/>
  <c r="Q5" i="6"/>
  <c r="U5" i="6" s="1"/>
  <c r="U4" i="6"/>
  <c r="T4" i="6"/>
  <c r="Q4" i="6"/>
  <c r="C20" i="5" l="1"/>
  <c r="D20" i="5"/>
  <c r="B20" i="5"/>
  <c r="C13" i="2" l="1"/>
  <c r="B13" i="2"/>
</calcChain>
</file>

<file path=xl/sharedStrings.xml><?xml version="1.0" encoding="utf-8"?>
<sst xmlns="http://schemas.openxmlformats.org/spreadsheetml/2006/main" count="244" uniqueCount="173">
  <si>
    <t>देश</t>
  </si>
  <si>
    <t xml:space="preserve">आर्थिक वर्ष २०७५/७६ </t>
  </si>
  <si>
    <t>आर्थिक वर्ष २०७7/७8</t>
  </si>
  <si>
    <t>पुरुष</t>
  </si>
  <si>
    <t>महिला</t>
  </si>
  <si>
    <t>जम्मा</t>
  </si>
  <si>
    <t>कतार</t>
  </si>
  <si>
    <t>मलेशिया</t>
  </si>
  <si>
    <t>साउदी अरब</t>
  </si>
  <si>
    <t>यूएई</t>
  </si>
  <si>
    <t>कुवेत</t>
  </si>
  <si>
    <t>बहराईन</t>
  </si>
  <si>
    <t>ओमान</t>
  </si>
  <si>
    <t>जापान</t>
  </si>
  <si>
    <t>अन्य</t>
  </si>
  <si>
    <t>आर्थिक वर्ष</t>
  </si>
  <si>
    <t>२०७२/७३</t>
  </si>
  <si>
    <t>२०७३/७४</t>
  </si>
  <si>
    <t>२०७४/७५</t>
  </si>
  <si>
    <t>२०७५/७६</t>
  </si>
  <si>
    <t>२०७६/७७</t>
  </si>
  <si>
    <t>२०७7/७8</t>
  </si>
  <si>
    <t xml:space="preserve">आर्थिक वर्ष २०७६/७७ </t>
  </si>
  <si>
    <t>आर्थिक वर्ष २०७८/७९</t>
  </si>
  <si>
    <t>2078/79</t>
  </si>
  <si>
    <t>S.N.</t>
  </si>
  <si>
    <t>Country</t>
  </si>
  <si>
    <t xml:space="preserve">Renew </t>
  </si>
  <si>
    <t xml:space="preserve">New </t>
  </si>
  <si>
    <t xml:space="preserve"> Total</t>
  </si>
  <si>
    <t>Afghanistan</t>
  </si>
  <si>
    <t>Armenia</t>
  </si>
  <si>
    <t>Australia</t>
  </si>
  <si>
    <t>Austria</t>
  </si>
  <si>
    <t>Azerbaijan</t>
  </si>
  <si>
    <t>Bangladesh</t>
  </si>
  <si>
    <t>Belgium</t>
  </si>
  <si>
    <t>Belize</t>
  </si>
  <si>
    <t>Bhutan</t>
  </si>
  <si>
    <t>Bolivia</t>
  </si>
  <si>
    <t>Brazil</t>
  </si>
  <si>
    <t>Bulgaria</t>
  </si>
  <si>
    <t>Cambodia</t>
  </si>
  <si>
    <t>Cameroon</t>
  </si>
  <si>
    <t>Canada</t>
  </si>
  <si>
    <t>Chad</t>
  </si>
  <si>
    <t>China</t>
  </si>
  <si>
    <t>Colombia</t>
  </si>
  <si>
    <t>Cyprus</t>
  </si>
  <si>
    <t>Congo</t>
  </si>
  <si>
    <t>Cote DIvoire</t>
  </si>
  <si>
    <t>Croatia</t>
  </si>
  <si>
    <t>Czech Republic</t>
  </si>
  <si>
    <t>Denmark</t>
  </si>
  <si>
    <t>Egypt</t>
  </si>
  <si>
    <t>El Salvador</t>
  </si>
  <si>
    <t>Ethiopia</t>
  </si>
  <si>
    <t>Finland</t>
  </si>
  <si>
    <t>France</t>
  </si>
  <si>
    <t>Germany</t>
  </si>
  <si>
    <t>Ghana</t>
  </si>
  <si>
    <t>Greece</t>
  </si>
  <si>
    <t>Guinea</t>
  </si>
  <si>
    <t>India</t>
  </si>
  <si>
    <t>Indonesia</t>
  </si>
  <si>
    <t>Ireland</t>
  </si>
  <si>
    <t>Italy</t>
  </si>
  <si>
    <t>Japan</t>
  </si>
  <si>
    <t>Kenya</t>
  </si>
  <si>
    <t>Kuwait</t>
  </si>
  <si>
    <t>Kyrgyzstan</t>
  </si>
  <si>
    <t>Latvia</t>
  </si>
  <si>
    <t>Lebanon</t>
  </si>
  <si>
    <t>Lesotho</t>
  </si>
  <si>
    <t>Liberia</t>
  </si>
  <si>
    <t>Lithuania</t>
  </si>
  <si>
    <t>Madagascar</t>
  </si>
  <si>
    <t>Malawi</t>
  </si>
  <si>
    <t>Malaysia</t>
  </si>
  <si>
    <t>Mali</t>
  </si>
  <si>
    <t>Mexico</t>
  </si>
  <si>
    <t>Morocco</t>
  </si>
  <si>
    <t>Mozambique</t>
  </si>
  <si>
    <t>Myanmar</t>
  </si>
  <si>
    <t>Netherlands</t>
  </si>
  <si>
    <t>New Zealand</t>
  </si>
  <si>
    <t>Nicaragua</t>
  </si>
  <si>
    <t>Nigeria</t>
  </si>
  <si>
    <t>Norway</t>
  </si>
  <si>
    <t>Pakistan</t>
  </si>
  <si>
    <t>Philippines</t>
  </si>
  <si>
    <t>Poland</t>
  </si>
  <si>
    <t>Portugal</t>
  </si>
  <si>
    <t>Romania</t>
  </si>
  <si>
    <t>Russian Federation</t>
  </si>
  <si>
    <t>Rwanda</t>
  </si>
  <si>
    <t>Senegal</t>
  </si>
  <si>
    <t>Singapore</t>
  </si>
  <si>
    <t>Slovakia (Slovak Republic)</t>
  </si>
  <si>
    <t>South Africa</t>
  </si>
  <si>
    <t>Spain</t>
  </si>
  <si>
    <t>Sri Lanka</t>
  </si>
  <si>
    <t>Sweden</t>
  </si>
  <si>
    <t>Switzerland</t>
  </si>
  <si>
    <t>Tajikistan</t>
  </si>
  <si>
    <t>Thailand</t>
  </si>
  <si>
    <t>Togo</t>
  </si>
  <si>
    <t>Trinidad and Tobago</t>
  </si>
  <si>
    <t>Turkey</t>
  </si>
  <si>
    <t>Uganda</t>
  </si>
  <si>
    <t>Ukraine</t>
  </si>
  <si>
    <t>United Kingdom</t>
  </si>
  <si>
    <t>United States</t>
  </si>
  <si>
    <t>Uzbekistan</t>
  </si>
  <si>
    <t>Venezuela</t>
  </si>
  <si>
    <t>Viet Nam</t>
  </si>
  <si>
    <t>Yemen</t>
  </si>
  <si>
    <t>Zimbabwe</t>
  </si>
  <si>
    <t>Serbia</t>
  </si>
  <si>
    <t>Palestine</t>
  </si>
  <si>
    <t>Total</t>
  </si>
  <si>
    <t>Islamic Republic of Iran</t>
  </si>
  <si>
    <t>Democratic Peoples Republic of Korea</t>
  </si>
  <si>
    <t>Republic of Korea</t>
  </si>
  <si>
    <t xml:space="preserve"> Peoples Democratic Republic of Lao</t>
  </si>
  <si>
    <t xml:space="preserve"> Republic of Moldova</t>
  </si>
  <si>
    <t>United Republic of Tanzania</t>
  </si>
  <si>
    <t>२०७२ असारसम्म</t>
  </si>
  <si>
    <t>नोटः ईपिएस मार्फत दक्षिण कोरिया जानेको सङ्ख्या यहाँ समावेश गरिएको छैन।</t>
  </si>
  <si>
    <t xml:space="preserve"> २०७2  असारसम्म</t>
  </si>
  <si>
    <t xml:space="preserve">आर्थिक वर्ष २०७2/७3 </t>
  </si>
  <si>
    <t xml:space="preserve">आर्थिक वर्ष २०७३/७४ </t>
  </si>
  <si>
    <t xml:space="preserve">आर्थिक वर्ष २०७4/७५ </t>
  </si>
  <si>
    <t>सन्</t>
  </si>
  <si>
    <t>अनुसूची ६.3: EPS मार्फत दक्षिण कोरीयामा रोजगारीमा गएका कामदारको विवरण</t>
  </si>
  <si>
    <t>अनुसूची 6.4: गैर नेपाली नागरिकको श्रम स्वीकृती र नविकरणको विवरण</t>
  </si>
  <si>
    <t>आर्थिक वर्ष २०७९/८०</t>
  </si>
  <si>
    <t>आर्थिक वर्ष २080/८1*</t>
  </si>
  <si>
    <t>2080 फागुनसम्म</t>
  </si>
  <si>
    <t>207९/80</t>
  </si>
  <si>
    <t>2080/81*</t>
  </si>
  <si>
    <t>२०80 फागुनसम्म</t>
  </si>
  <si>
    <t xml:space="preserve">स्रोतः श्रम, रोजगार तथा सामाजिक सुरक्षा मन्त्रालय, 2080  </t>
  </si>
  <si>
    <t>2024*</t>
  </si>
  <si>
    <t>Fiscal  Year 2076/077</t>
  </si>
  <si>
    <t>Fiscal  Year 2077/078</t>
  </si>
  <si>
    <t>Fiscal  Year 2078/079</t>
  </si>
  <si>
    <t>Total No of work permit taken in last 6 Years</t>
  </si>
  <si>
    <t>Argentina</t>
  </si>
  <si>
    <t>Chili</t>
  </si>
  <si>
    <t>Georgia</t>
  </si>
  <si>
    <t>Montserrat</t>
  </si>
  <si>
    <t>Vanuatu</t>
  </si>
  <si>
    <t>*2080 फागुनसम्म</t>
  </si>
  <si>
    <t>अनुसूची ६.१: वैदेशिक रोजगारीको लागि नयाँ श्रम स्वीकृति लिने कामदारको सङ्ख्या</t>
  </si>
  <si>
    <t>स्रोतः श्रम रोजगार तथा सामाजिक सुरक्षा मन्त्रालय, 2080</t>
  </si>
  <si>
    <t>वर्ष</t>
  </si>
  <si>
    <t>नेपाली</t>
  </si>
  <si>
    <t>आगमन</t>
  </si>
  <si>
    <t>प्रस्थान</t>
  </si>
  <si>
    <t>विदेशी</t>
  </si>
  <si>
    <t xml:space="preserve">स्रोतः श्रम, रोजगार तथा सामाजिक सुरक्षा मन्त्रालय, 2080                                               </t>
  </si>
  <si>
    <t xml:space="preserve">*फागुनसम्मको     </t>
  </si>
  <si>
    <t xml:space="preserve">Fiscal  Year 
2080/81* </t>
  </si>
  <si>
    <t>Fiscal  Year
 2079/080*</t>
  </si>
  <si>
    <t>Fiscal Year
2075/076</t>
  </si>
  <si>
    <t>स्रोत:  श्रम, रोजगार तथा सामाजिक सुरक्षा मन्त्रालय, 2080।</t>
  </si>
  <si>
    <t>राष्ट्रियता</t>
  </si>
  <si>
    <t>अनुसूची ६.5: नेपाल आगमन/प्रस्थान भएका नेपाली तथा विदेशी नागरिकहरुको विवरण</t>
  </si>
  <si>
    <r>
      <t>अनुसूची ६.२</t>
    </r>
    <r>
      <rPr>
        <b/>
        <sz val="16"/>
        <color indexed="8"/>
        <rFont val="Calibri"/>
        <family val="2"/>
      </rPr>
      <t xml:space="preserve">: </t>
    </r>
    <r>
      <rPr>
        <b/>
        <sz val="16"/>
        <color indexed="8"/>
        <rFont val="Kalimati"/>
        <charset val="1"/>
      </rPr>
      <t xml:space="preserve"> नयाँ श्रम स्वीकृति लिई वैदेशिक रोजगारीमा गएका कामदारको विवरण</t>
    </r>
  </si>
  <si>
    <r>
      <rPr>
        <vertAlign val="superscript"/>
        <sz val="8"/>
        <color indexed="8"/>
        <rFont val="Kalimati"/>
        <charset val="1"/>
      </rPr>
      <t>*</t>
    </r>
    <r>
      <rPr>
        <sz val="8"/>
        <color indexed="8"/>
        <rFont val="Kalimati"/>
        <charset val="1"/>
      </rPr>
      <t xml:space="preserve"> फागुनसम्मको।</t>
    </r>
    <r>
      <rPr>
        <sz val="8"/>
        <color theme="1"/>
        <rFont val="Kalimati"/>
        <charset val="1"/>
      </rPr>
      <t xml:space="preserve"> </t>
    </r>
  </si>
  <si>
    <r>
      <t>* T</t>
    </r>
    <r>
      <rPr>
        <b/>
        <sz val="8"/>
        <color theme="1"/>
        <rFont val="Times New Roman"/>
        <family val="1"/>
      </rPr>
      <t>ill 14 Mar 2024</t>
    </r>
  </si>
  <si>
    <t>स्रोत: गृह मन्त्रालय 2080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</si>
</sst>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-4000439]0"/>
    <numFmt numFmtId="165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Kalimati"/>
      <charset val="1"/>
    </font>
    <font>
      <sz val="10"/>
      <color rgb="FF000000"/>
      <name val="Kalimati"/>
      <charset val="1"/>
    </font>
    <font>
      <sz val="8"/>
      <color theme="1"/>
      <name val="Calibri"/>
      <family val="2"/>
      <scheme val="minor"/>
    </font>
    <font>
      <b/>
      <sz val="10"/>
      <color rgb="FF000000"/>
      <name val="Kalimati"/>
      <charset val="1"/>
    </font>
    <font>
      <sz val="9"/>
      <color rgb="FF000000"/>
      <name val="Kalimati"/>
      <charset val="1"/>
    </font>
    <font>
      <b/>
      <sz val="12"/>
      <color theme="1"/>
      <name val="Kalimati"/>
      <charset val="1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Fontasy Himali"/>
      <family val="5"/>
    </font>
    <font>
      <b/>
      <sz val="11"/>
      <color theme="1"/>
      <name val="Kalimati"/>
      <charset val="1"/>
    </font>
    <font>
      <b/>
      <sz val="11"/>
      <color theme="1"/>
      <name val="Fontasy Himali"/>
      <family val="5"/>
    </font>
    <font>
      <sz val="6"/>
      <color theme="1"/>
      <name val="Kalimati"/>
      <charset val="1"/>
    </font>
    <font>
      <sz val="6"/>
      <color theme="1"/>
      <name val="Calibri"/>
      <family val="2"/>
      <scheme val="minor"/>
    </font>
    <font>
      <b/>
      <sz val="16"/>
      <color theme="1"/>
      <name val="Kalimati"/>
      <charset val="1"/>
    </font>
    <font>
      <sz val="8"/>
      <name val="Calibri"/>
      <family val="2"/>
      <scheme val="minor"/>
    </font>
    <font>
      <sz val="8"/>
      <color indexed="8"/>
      <name val="Kalimati"/>
      <charset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Kalimati"/>
      <charset val="1"/>
    </font>
    <font>
      <b/>
      <sz val="10"/>
      <color theme="1"/>
      <name val="Kalimati"/>
      <charset val="1"/>
    </font>
    <font>
      <sz val="11"/>
      <color theme="1"/>
      <name val="Kalimati"/>
      <charset val="1"/>
    </font>
    <font>
      <b/>
      <sz val="16"/>
      <color indexed="8"/>
      <name val="Calibri"/>
      <family val="2"/>
    </font>
    <font>
      <b/>
      <sz val="16"/>
      <color indexed="8"/>
      <name val="Kalimati"/>
      <charset val="1"/>
    </font>
    <font>
      <sz val="8"/>
      <color theme="1"/>
      <name val="Kalimati"/>
      <charset val="1"/>
    </font>
    <font>
      <vertAlign val="superscript"/>
      <sz val="8"/>
      <color indexed="8"/>
      <name val="Kalimati"/>
      <charset val="1"/>
    </font>
    <font>
      <sz val="8"/>
      <color rgb="FF000000"/>
      <name val="Kalimati"/>
      <charset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2">
    <xf numFmtId="0" fontId="0" fillId="0" borderId="0" xfId="0"/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/>
    <xf numFmtId="0" fontId="9" fillId="0" borderId="0" xfId="0" applyFont="1"/>
    <xf numFmtId="0" fontId="8" fillId="0" borderId="0" xfId="0" applyFont="1"/>
    <xf numFmtId="0" fontId="9" fillId="3" borderId="0" xfId="0" applyFont="1" applyFill="1"/>
    <xf numFmtId="0" fontId="9" fillId="0" borderId="0" xfId="0" applyFont="1" applyAlignment="1">
      <alignment horizontal="center" vertical="center"/>
    </xf>
    <xf numFmtId="0" fontId="10" fillId="0" borderId="0" xfId="0" applyFont="1"/>
    <xf numFmtId="1" fontId="6" fillId="0" borderId="0" xfId="0" applyNumberFormat="1" applyFont="1" applyAlignment="1">
      <alignment horizontal="right" vertical="center" wrapText="1"/>
    </xf>
    <xf numFmtId="0" fontId="15" fillId="2" borderId="0" xfId="0" applyFont="1" applyFill="1"/>
    <xf numFmtId="0" fontId="11" fillId="0" borderId="2" xfId="0" applyFont="1" applyBorder="1" applyAlignment="1">
      <alignment horizontal="center"/>
    </xf>
    <xf numFmtId="1" fontId="11" fillId="0" borderId="2" xfId="0" applyNumberFormat="1" applyFont="1" applyBorder="1" applyAlignment="1">
      <alignment horizontal="center" vertical="center" wrapText="1"/>
    </xf>
    <xf numFmtId="1" fontId="13" fillId="0" borderId="2" xfId="1" applyNumberFormat="1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0" fillId="4" borderId="0" xfId="0" applyFill="1"/>
    <xf numFmtId="164" fontId="5" fillId="0" borderId="2" xfId="1" applyNumberFormat="1" applyFont="1" applyFill="1" applyBorder="1" applyAlignment="1">
      <alignment horizontal="center" wrapText="1"/>
    </xf>
    <xf numFmtId="0" fontId="5" fillId="0" borderId="2" xfId="1" applyNumberFormat="1" applyFont="1" applyFill="1" applyBorder="1" applyAlignment="1">
      <alignment horizontal="center" wrapText="1"/>
    </xf>
    <xf numFmtId="164" fontId="3" fillId="0" borderId="2" xfId="1" applyNumberFormat="1" applyFont="1" applyFill="1" applyBorder="1" applyAlignment="1">
      <alignment horizontal="center" wrapText="1"/>
    </xf>
    <xf numFmtId="0" fontId="3" fillId="0" borderId="2" xfId="1" applyNumberFormat="1" applyFont="1" applyFill="1" applyBorder="1" applyAlignment="1">
      <alignment horizontal="center" wrapText="1"/>
    </xf>
    <xf numFmtId="0" fontId="5" fillId="4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165" fontId="2" fillId="4" borderId="2" xfId="0" applyNumberFormat="1" applyFont="1" applyFill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right" vertical="center" wrapText="1"/>
    </xf>
    <xf numFmtId="1" fontId="0" fillId="0" borderId="0" xfId="0" applyNumberFormat="1"/>
    <xf numFmtId="164" fontId="0" fillId="2" borderId="0" xfId="0" applyNumberFormat="1" applyFill="1"/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wrapText="1"/>
    </xf>
    <xf numFmtId="0" fontId="20" fillId="0" borderId="2" xfId="0" applyFont="1" applyBorder="1" applyAlignment="1">
      <alignment horizontal="right" vertical="center" wrapText="1"/>
    </xf>
    <xf numFmtId="0" fontId="20" fillId="0" borderId="6" xfId="0" applyFont="1" applyBorder="1" applyAlignment="1">
      <alignment horizontal="right" vertical="center" wrapText="1"/>
    </xf>
    <xf numFmtId="0" fontId="19" fillId="0" borderId="2" xfId="0" applyFont="1" applyBorder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20" fillId="0" borderId="10" xfId="0" applyFont="1" applyBorder="1" applyAlignment="1">
      <alignment horizontal="right" wrapText="1"/>
    </xf>
    <xf numFmtId="0" fontId="20" fillId="0" borderId="7" xfId="0" applyFont="1" applyBorder="1" applyAlignment="1">
      <alignment horizontal="right" wrapText="1"/>
    </xf>
    <xf numFmtId="0" fontId="20" fillId="0" borderId="2" xfId="0" applyFont="1" applyBorder="1" applyAlignment="1">
      <alignment horizontal="right" vertical="center"/>
    </xf>
    <xf numFmtId="0" fontId="19" fillId="0" borderId="7" xfId="0" applyFont="1" applyBorder="1" applyAlignment="1">
      <alignment wrapText="1"/>
    </xf>
    <xf numFmtId="0" fontId="19" fillId="3" borderId="2" xfId="0" applyFont="1" applyFill="1" applyBorder="1" applyAlignment="1">
      <alignment wrapText="1"/>
    </xf>
    <xf numFmtId="0" fontId="20" fillId="3" borderId="2" xfId="0" applyFont="1" applyFill="1" applyBorder="1" applyAlignment="1">
      <alignment horizontal="right" vertical="center" wrapText="1"/>
    </xf>
    <xf numFmtId="0" fontId="20" fillId="0" borderId="11" xfId="0" applyFont="1" applyBorder="1" applyAlignment="1">
      <alignment horizontal="right" wrapText="1"/>
    </xf>
    <xf numFmtId="0" fontId="20" fillId="0" borderId="8" xfId="0" applyFont="1" applyBorder="1" applyAlignment="1">
      <alignment horizontal="right" wrapText="1"/>
    </xf>
    <xf numFmtId="0" fontId="20" fillId="0" borderId="6" xfId="0" applyFont="1" applyBorder="1" applyAlignment="1">
      <alignment horizontal="right" vertical="center"/>
    </xf>
    <xf numFmtId="0" fontId="20" fillId="0" borderId="12" xfId="0" applyFont="1" applyBorder="1" applyAlignment="1">
      <alignment horizontal="right" wrapText="1"/>
    </xf>
    <xf numFmtId="0" fontId="20" fillId="0" borderId="9" xfId="0" applyFont="1" applyBorder="1" applyAlignment="1">
      <alignment horizontal="right" wrapText="1"/>
    </xf>
    <xf numFmtId="165" fontId="0" fillId="0" borderId="0" xfId="0" applyNumberFormat="1"/>
    <xf numFmtId="165" fontId="6" fillId="0" borderId="0" xfId="0" applyNumberFormat="1" applyFont="1" applyAlignment="1">
      <alignment horizontal="right" vertical="center" wrapText="1"/>
    </xf>
    <xf numFmtId="0" fontId="19" fillId="0" borderId="2" xfId="0" applyFont="1" applyBorder="1" applyAlignment="1">
      <alignment horizontal="center" vertical="center"/>
    </xf>
    <xf numFmtId="1" fontId="2" fillId="0" borderId="0" xfId="0" applyNumberFormat="1" applyFont="1" applyAlignment="1">
      <alignment horizontal="right" vertical="center" wrapText="1"/>
    </xf>
    <xf numFmtId="0" fontId="7" fillId="0" borderId="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right" vertical="center"/>
    </xf>
    <xf numFmtId="0" fontId="21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right" vertical="center"/>
    </xf>
    <xf numFmtId="0" fontId="22" fillId="0" borderId="2" xfId="0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9" fillId="0" borderId="2" xfId="0" applyFont="1" applyBorder="1" applyAlignment="1">
      <alignment horizontal="center" wrapText="1"/>
    </xf>
    <xf numFmtId="0" fontId="19" fillId="4" borderId="2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19" fillId="4" borderId="6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 shrinkToFit="1"/>
    </xf>
    <xf numFmtId="165" fontId="6" fillId="0" borderId="0" xfId="0" applyNumberFormat="1" applyFont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4" fillId="3" borderId="0" xfId="0" applyFont="1" applyFill="1" applyAlignment="1"/>
    <xf numFmtId="0" fontId="26" fillId="0" borderId="3" xfId="0" applyFont="1" applyBorder="1" applyAlignment="1">
      <alignment vertical="center"/>
    </xf>
    <xf numFmtId="0" fontId="26" fillId="0" borderId="0" xfId="0" applyFont="1" applyAlignment="1">
      <alignment horizontal="center" vertical="center"/>
    </xf>
    <xf numFmtId="0" fontId="26" fillId="3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26" fillId="0" borderId="3" xfId="0" applyFont="1" applyBorder="1" applyAlignment="1">
      <alignment horizontal="left" vertical="center"/>
    </xf>
    <xf numFmtId="1" fontId="28" fillId="0" borderId="0" xfId="0" applyNumberFormat="1" applyFont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165" fontId="3" fillId="4" borderId="2" xfId="0" applyNumberFormat="1" applyFont="1" applyFill="1" applyBorder="1" applyAlignment="1">
      <alignment horizontal="left" vertical="center" wrapText="1"/>
    </xf>
    <xf numFmtId="1" fontId="3" fillId="0" borderId="2" xfId="0" applyNumberFormat="1" applyFont="1" applyBorder="1" applyAlignment="1">
      <alignment horizontal="right" vertical="center" wrapText="1"/>
    </xf>
    <xf numFmtId="1" fontId="5" fillId="4" borderId="4" xfId="0" applyNumberFormat="1" applyFont="1" applyFill="1" applyBorder="1" applyAlignment="1">
      <alignment horizontal="center" vertical="center" wrapText="1"/>
    </xf>
    <xf numFmtId="1" fontId="5" fillId="4" borderId="5" xfId="0" applyNumberFormat="1" applyFont="1" applyFill="1" applyBorder="1" applyAlignment="1">
      <alignment horizontal="center" vertical="center" wrapText="1"/>
    </xf>
    <xf numFmtId="1" fontId="5" fillId="4" borderId="6" xfId="0" applyNumberFormat="1" applyFont="1" applyFill="1" applyBorder="1" applyAlignment="1">
      <alignment horizontal="center" vertical="center" wrapText="1"/>
    </xf>
    <xf numFmtId="1" fontId="5" fillId="4" borderId="2" xfId="0" applyNumberFormat="1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165" fontId="28" fillId="0" borderId="0" xfId="0" applyNumberFormat="1" applyFont="1" applyBorder="1" applyAlignment="1">
      <alignment horizontal="left" vertical="center" wrapText="1"/>
    </xf>
    <xf numFmtId="165" fontId="2" fillId="0" borderId="13" xfId="0" applyNumberFormat="1" applyFont="1" applyBorder="1" applyAlignment="1">
      <alignment horizontal="left" vertical="center" wrapText="1"/>
    </xf>
    <xf numFmtId="1" fontId="2" fillId="0" borderId="0" xfId="0" applyNumberFormat="1" applyFont="1" applyBorder="1" applyAlignment="1">
      <alignment horizontal="right" vertical="center" wrapText="1"/>
    </xf>
    <xf numFmtId="1" fontId="2" fillId="0" borderId="14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1" fontId="2" fillId="0" borderId="15" xfId="0" applyNumberFormat="1" applyFont="1" applyBorder="1" applyAlignment="1">
      <alignment horizontal="right" vertical="center" wrapText="1"/>
    </xf>
    <xf numFmtId="0" fontId="26" fillId="0" borderId="0" xfId="0" applyFont="1"/>
    <xf numFmtId="0" fontId="29" fillId="0" borderId="0" xfId="0" applyFont="1"/>
    <xf numFmtId="0" fontId="31" fillId="0" borderId="1" xfId="0" applyFont="1" applyBorder="1" applyAlignment="1">
      <alignment horizontal="center" vertical="center"/>
    </xf>
    <xf numFmtId="0" fontId="26" fillId="0" borderId="3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1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1BC4D-1689-4E4F-8D30-87B1323D89D1}">
  <sheetPr>
    <pageSetUpPr fitToPage="1"/>
  </sheetPr>
  <dimension ref="A1:D17"/>
  <sheetViews>
    <sheetView view="pageBreakPreview" topLeftCell="A7" zoomScale="130" zoomScaleNormal="100" zoomScaleSheetLayoutView="130" workbookViewId="0">
      <selection activeCell="C6" sqref="C6"/>
    </sheetView>
  </sheetViews>
  <sheetFormatPr defaultColWidth="9.140625" defaultRowHeight="15" x14ac:dyDescent="0.25"/>
  <cols>
    <col min="1" max="4" width="40.7109375" style="1" customWidth="1"/>
    <col min="5" max="16384" width="9.140625" style="1"/>
  </cols>
  <sheetData>
    <row r="1" spans="1:4" ht="30.75" x14ac:dyDescent="0.25">
      <c r="A1" s="59" t="s">
        <v>154</v>
      </c>
      <c r="B1" s="59"/>
      <c r="C1" s="59"/>
      <c r="D1" s="59"/>
    </row>
    <row r="2" spans="1:4" ht="19.5" x14ac:dyDescent="0.25">
      <c r="A2" s="21" t="s">
        <v>15</v>
      </c>
      <c r="B2" s="21" t="s">
        <v>4</v>
      </c>
      <c r="C2" s="21" t="s">
        <v>3</v>
      </c>
      <c r="D2" s="21" t="s">
        <v>5</v>
      </c>
    </row>
    <row r="3" spans="1:4" ht="35.1" customHeight="1" x14ac:dyDescent="0.5">
      <c r="A3" s="2" t="s">
        <v>127</v>
      </c>
      <c r="B3" s="17">
        <v>135806</v>
      </c>
      <c r="C3" s="18">
        <v>3065462</v>
      </c>
      <c r="D3" s="17">
        <v>3201268</v>
      </c>
    </row>
    <row r="4" spans="1:4" ht="35.1" customHeight="1" x14ac:dyDescent="0.5">
      <c r="A4" s="3" t="s">
        <v>16</v>
      </c>
      <c r="B4" s="19">
        <v>18377</v>
      </c>
      <c r="C4" s="20">
        <v>384797</v>
      </c>
      <c r="D4" s="19">
        <v>403174</v>
      </c>
    </row>
    <row r="5" spans="1:4" ht="35.1" customHeight="1" x14ac:dyDescent="0.5">
      <c r="A5" s="3" t="s">
        <v>17</v>
      </c>
      <c r="B5" s="19">
        <v>20189</v>
      </c>
      <c r="C5" s="20">
        <v>363304</v>
      </c>
      <c r="D5" s="19">
        <v>383493</v>
      </c>
    </row>
    <row r="6" spans="1:4" ht="35.1" customHeight="1" x14ac:dyDescent="0.5">
      <c r="A6" s="3" t="s">
        <v>18</v>
      </c>
      <c r="B6" s="19">
        <v>22417</v>
      </c>
      <c r="C6" s="20">
        <v>331665</v>
      </c>
      <c r="D6" s="19">
        <v>354082</v>
      </c>
    </row>
    <row r="7" spans="1:4" ht="35.1" customHeight="1" x14ac:dyDescent="0.5">
      <c r="A7" s="3" t="s">
        <v>19</v>
      </c>
      <c r="B7" s="19">
        <v>20578</v>
      </c>
      <c r="C7" s="19">
        <v>215633</v>
      </c>
      <c r="D7" s="19">
        <v>236211</v>
      </c>
    </row>
    <row r="8" spans="1:4" ht="35.1" customHeight="1" x14ac:dyDescent="0.5">
      <c r="A8" s="3" t="s">
        <v>20</v>
      </c>
      <c r="B8" s="19">
        <v>18202</v>
      </c>
      <c r="C8" s="19">
        <v>172251</v>
      </c>
      <c r="D8" s="19">
        <v>190453</v>
      </c>
    </row>
    <row r="9" spans="1:4" ht="35.1" customHeight="1" x14ac:dyDescent="0.5">
      <c r="A9" s="3" t="s">
        <v>21</v>
      </c>
      <c r="B9" s="19">
        <v>7178</v>
      </c>
      <c r="C9" s="19">
        <v>64903</v>
      </c>
      <c r="D9" s="19">
        <v>72081</v>
      </c>
    </row>
    <row r="10" spans="1:4" ht="35.1" customHeight="1" x14ac:dyDescent="0.5">
      <c r="A10" s="3" t="s">
        <v>24</v>
      </c>
      <c r="B10" s="19">
        <v>33062</v>
      </c>
      <c r="C10" s="19">
        <v>315806</v>
      </c>
      <c r="D10" s="19">
        <v>348867.56490017788</v>
      </c>
    </row>
    <row r="11" spans="1:4" ht="35.1" customHeight="1" x14ac:dyDescent="0.5">
      <c r="A11" s="3" t="s">
        <v>139</v>
      </c>
      <c r="B11" s="19">
        <v>53500</v>
      </c>
      <c r="C11" s="19">
        <v>440724</v>
      </c>
      <c r="D11" s="19">
        <v>494224</v>
      </c>
    </row>
    <row r="12" spans="1:4" ht="35.1" customHeight="1" x14ac:dyDescent="0.5">
      <c r="A12" s="3" t="s">
        <v>140</v>
      </c>
      <c r="B12" s="19">
        <v>38758</v>
      </c>
      <c r="C12" s="19">
        <v>246624</v>
      </c>
      <c r="D12" s="19">
        <v>285382</v>
      </c>
    </row>
    <row r="13" spans="1:4" ht="35.1" customHeight="1" x14ac:dyDescent="0.5">
      <c r="A13" s="2" t="s">
        <v>141</v>
      </c>
      <c r="B13" s="17">
        <f>SUM(B3:B12)</f>
        <v>368067</v>
      </c>
      <c r="C13" s="17">
        <f t="shared" ref="C13" si="0">SUM(C3:C12)</f>
        <v>5601169</v>
      </c>
      <c r="D13" s="17">
        <f>SUM(D3:D12)</f>
        <v>5969235.5649001775</v>
      </c>
    </row>
    <row r="14" spans="1:4" s="73" customFormat="1" ht="17.25" x14ac:dyDescent="0.45">
      <c r="A14" s="74" t="s">
        <v>155</v>
      </c>
      <c r="B14" s="72" t="s">
        <v>128</v>
      </c>
      <c r="C14" s="72"/>
      <c r="D14" s="71" t="s">
        <v>170</v>
      </c>
    </row>
    <row r="15" spans="1:4" s="11" customFormat="1" ht="12.75" x14ac:dyDescent="0.35">
      <c r="B15" s="69"/>
      <c r="C15" s="69"/>
      <c r="D15" s="69"/>
    </row>
    <row r="16" spans="1:4" x14ac:dyDescent="0.25">
      <c r="A16" s="4"/>
      <c r="B16" s="4"/>
      <c r="C16" s="4"/>
      <c r="D16" s="4"/>
    </row>
    <row r="17" spans="2:4" x14ac:dyDescent="0.25">
      <c r="B17" s="26"/>
      <c r="C17" s="26"/>
      <c r="D17" s="26"/>
    </row>
  </sheetData>
  <mergeCells count="2">
    <mergeCell ref="A1:D1"/>
    <mergeCell ref="B14:C14"/>
  </mergeCells>
  <phoneticPr fontId="17" type="noConversion"/>
  <printOptions horizontalCentered="1"/>
  <pageMargins left="0.77" right="0.7" top="0.77" bottom="0.77" header="0.3" footer="0.3"/>
  <pageSetup paperSize="140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1519B-F612-4417-966C-8FB50F566A9C}">
  <sheetPr>
    <pageSetUpPr fitToPage="1"/>
  </sheetPr>
  <dimension ref="A1:AH34"/>
  <sheetViews>
    <sheetView tabSelected="1" view="pageBreakPreview" zoomScale="70" zoomScaleNormal="100" zoomScaleSheetLayoutView="70" workbookViewId="0">
      <selection activeCell="I20" sqref="I20"/>
    </sheetView>
  </sheetViews>
  <sheetFormatPr defaultRowHeight="15" x14ac:dyDescent="0.25"/>
  <cols>
    <col min="1" max="1" width="9.42578125" bestFit="1" customWidth="1"/>
    <col min="2" max="2" width="10" bestFit="1" customWidth="1"/>
    <col min="3" max="4" width="11.42578125" bestFit="1" customWidth="1"/>
    <col min="5" max="5" width="8.5703125" bestFit="1" customWidth="1"/>
    <col min="6" max="7" width="10" bestFit="1" customWidth="1"/>
    <col min="8" max="8" width="8.5703125" bestFit="1" customWidth="1"/>
    <col min="9" max="10" width="10" bestFit="1" customWidth="1"/>
    <col min="11" max="11" width="8.5703125" bestFit="1" customWidth="1"/>
    <col min="12" max="14" width="10" bestFit="1" customWidth="1"/>
    <col min="15" max="16" width="11.42578125" bestFit="1" customWidth="1"/>
    <col min="17" max="17" width="8.5703125" bestFit="1" customWidth="1"/>
    <col min="18" max="19" width="10" bestFit="1" customWidth="1"/>
    <col min="22" max="22" width="10.5703125" customWidth="1"/>
    <col min="25" max="25" width="11" customWidth="1"/>
    <col min="26" max="26" width="8.85546875" customWidth="1"/>
    <col min="27" max="28" width="11.28515625" customWidth="1"/>
    <col min="29" max="29" width="8.140625" customWidth="1"/>
    <col min="30" max="30" width="12.140625" bestFit="1" customWidth="1"/>
    <col min="31" max="31" width="9.85546875" bestFit="1" customWidth="1"/>
    <col min="32" max="32" width="9.28515625" bestFit="1" customWidth="1"/>
    <col min="33" max="33" width="12.140625" bestFit="1" customWidth="1"/>
    <col min="34" max="34" width="11.28515625" bestFit="1" customWidth="1"/>
    <col min="40" max="40" width="9" bestFit="1" customWidth="1"/>
    <col min="41" max="42" width="10.28515625" bestFit="1" customWidth="1"/>
    <col min="244" max="244" width="12.85546875" customWidth="1"/>
    <col min="245" max="247" width="12.28515625" customWidth="1"/>
    <col min="248" max="248" width="10.7109375" bestFit="1" customWidth="1"/>
    <col min="250" max="251" width="10.7109375" bestFit="1" customWidth="1"/>
    <col min="252" max="252" width="9.42578125" bestFit="1" customWidth="1"/>
    <col min="253" max="254" width="10.7109375" bestFit="1" customWidth="1"/>
    <col min="255" max="255" width="9.42578125" bestFit="1" customWidth="1"/>
    <col min="256" max="256" width="10.7109375" bestFit="1" customWidth="1"/>
    <col min="257" max="257" width="12.28515625" bestFit="1" customWidth="1"/>
    <col min="258" max="258" width="10.7109375" bestFit="1" customWidth="1"/>
    <col min="259" max="259" width="13.85546875" customWidth="1"/>
    <col min="500" max="500" width="12.85546875" customWidth="1"/>
    <col min="501" max="503" width="12.28515625" customWidth="1"/>
    <col min="504" max="504" width="10.7109375" bestFit="1" customWidth="1"/>
    <col min="506" max="507" width="10.7109375" bestFit="1" customWidth="1"/>
    <col min="508" max="508" width="9.42578125" bestFit="1" customWidth="1"/>
    <col min="509" max="510" width="10.7109375" bestFit="1" customWidth="1"/>
    <col min="511" max="511" width="9.42578125" bestFit="1" customWidth="1"/>
    <col min="512" max="512" width="10.7109375" bestFit="1" customWidth="1"/>
    <col min="513" max="513" width="12.28515625" bestFit="1" customWidth="1"/>
    <col min="514" max="514" width="10.7109375" bestFit="1" customWidth="1"/>
    <col min="515" max="515" width="13.85546875" customWidth="1"/>
    <col min="756" max="756" width="12.85546875" customWidth="1"/>
    <col min="757" max="759" width="12.28515625" customWidth="1"/>
    <col min="760" max="760" width="10.7109375" bestFit="1" customWidth="1"/>
    <col min="762" max="763" width="10.7109375" bestFit="1" customWidth="1"/>
    <col min="764" max="764" width="9.42578125" bestFit="1" customWidth="1"/>
    <col min="765" max="766" width="10.7109375" bestFit="1" customWidth="1"/>
    <col min="767" max="767" width="9.42578125" bestFit="1" customWidth="1"/>
    <col min="768" max="768" width="10.7109375" bestFit="1" customWidth="1"/>
    <col min="769" max="769" width="12.28515625" bestFit="1" customWidth="1"/>
    <col min="770" max="770" width="10.7109375" bestFit="1" customWidth="1"/>
    <col min="771" max="771" width="13.85546875" customWidth="1"/>
    <col min="1012" max="1012" width="12.85546875" customWidth="1"/>
    <col min="1013" max="1015" width="12.28515625" customWidth="1"/>
    <col min="1016" max="1016" width="10.7109375" bestFit="1" customWidth="1"/>
    <col min="1018" max="1019" width="10.7109375" bestFit="1" customWidth="1"/>
    <col min="1020" max="1020" width="9.42578125" bestFit="1" customWidth="1"/>
    <col min="1021" max="1022" width="10.7109375" bestFit="1" customWidth="1"/>
    <col min="1023" max="1023" width="9.42578125" bestFit="1" customWidth="1"/>
    <col min="1024" max="1024" width="10.7109375" bestFit="1" customWidth="1"/>
    <col min="1025" max="1025" width="12.28515625" bestFit="1" customWidth="1"/>
    <col min="1026" max="1026" width="10.7109375" bestFit="1" customWidth="1"/>
    <col min="1027" max="1027" width="13.85546875" customWidth="1"/>
    <col min="1268" max="1268" width="12.85546875" customWidth="1"/>
    <col min="1269" max="1271" width="12.28515625" customWidth="1"/>
    <col min="1272" max="1272" width="10.7109375" bestFit="1" customWidth="1"/>
    <col min="1274" max="1275" width="10.7109375" bestFit="1" customWidth="1"/>
    <col min="1276" max="1276" width="9.42578125" bestFit="1" customWidth="1"/>
    <col min="1277" max="1278" width="10.7109375" bestFit="1" customWidth="1"/>
    <col min="1279" max="1279" width="9.42578125" bestFit="1" customWidth="1"/>
    <col min="1280" max="1280" width="10.7109375" bestFit="1" customWidth="1"/>
    <col min="1281" max="1281" width="12.28515625" bestFit="1" customWidth="1"/>
    <col min="1282" max="1282" width="10.7109375" bestFit="1" customWidth="1"/>
    <col min="1283" max="1283" width="13.85546875" customWidth="1"/>
    <col min="1524" max="1524" width="12.85546875" customWidth="1"/>
    <col min="1525" max="1527" width="12.28515625" customWidth="1"/>
    <col min="1528" max="1528" width="10.7109375" bestFit="1" customWidth="1"/>
    <col min="1530" max="1531" width="10.7109375" bestFit="1" customWidth="1"/>
    <col min="1532" max="1532" width="9.42578125" bestFit="1" customWidth="1"/>
    <col min="1533" max="1534" width="10.7109375" bestFit="1" customWidth="1"/>
    <col min="1535" max="1535" width="9.42578125" bestFit="1" customWidth="1"/>
    <col min="1536" max="1536" width="10.7109375" bestFit="1" customWidth="1"/>
    <col min="1537" max="1537" width="12.28515625" bestFit="1" customWidth="1"/>
    <col min="1538" max="1538" width="10.7109375" bestFit="1" customWidth="1"/>
    <col min="1539" max="1539" width="13.85546875" customWidth="1"/>
    <col min="1780" max="1780" width="12.85546875" customWidth="1"/>
    <col min="1781" max="1783" width="12.28515625" customWidth="1"/>
    <col min="1784" max="1784" width="10.7109375" bestFit="1" customWidth="1"/>
    <col min="1786" max="1787" width="10.7109375" bestFit="1" customWidth="1"/>
    <col min="1788" max="1788" width="9.42578125" bestFit="1" customWidth="1"/>
    <col min="1789" max="1790" width="10.7109375" bestFit="1" customWidth="1"/>
    <col min="1791" max="1791" width="9.42578125" bestFit="1" customWidth="1"/>
    <col min="1792" max="1792" width="10.7109375" bestFit="1" customWidth="1"/>
    <col min="1793" max="1793" width="12.28515625" bestFit="1" customWidth="1"/>
    <col min="1794" max="1794" width="10.7109375" bestFit="1" customWidth="1"/>
    <col min="1795" max="1795" width="13.85546875" customWidth="1"/>
    <col min="2036" max="2036" width="12.85546875" customWidth="1"/>
    <col min="2037" max="2039" width="12.28515625" customWidth="1"/>
    <col min="2040" max="2040" width="10.7109375" bestFit="1" customWidth="1"/>
    <col min="2042" max="2043" width="10.7109375" bestFit="1" customWidth="1"/>
    <col min="2044" max="2044" width="9.42578125" bestFit="1" customWidth="1"/>
    <col min="2045" max="2046" width="10.7109375" bestFit="1" customWidth="1"/>
    <col min="2047" max="2047" width="9.42578125" bestFit="1" customWidth="1"/>
    <col min="2048" max="2048" width="10.7109375" bestFit="1" customWidth="1"/>
    <col min="2049" max="2049" width="12.28515625" bestFit="1" customWidth="1"/>
    <col min="2050" max="2050" width="10.7109375" bestFit="1" customWidth="1"/>
    <col min="2051" max="2051" width="13.85546875" customWidth="1"/>
    <col min="2292" max="2292" width="12.85546875" customWidth="1"/>
    <col min="2293" max="2295" width="12.28515625" customWidth="1"/>
    <col min="2296" max="2296" width="10.7109375" bestFit="1" customWidth="1"/>
    <col min="2298" max="2299" width="10.7109375" bestFit="1" customWidth="1"/>
    <col min="2300" max="2300" width="9.42578125" bestFit="1" customWidth="1"/>
    <col min="2301" max="2302" width="10.7109375" bestFit="1" customWidth="1"/>
    <col min="2303" max="2303" width="9.42578125" bestFit="1" customWidth="1"/>
    <col min="2304" max="2304" width="10.7109375" bestFit="1" customWidth="1"/>
    <col min="2305" max="2305" width="12.28515625" bestFit="1" customWidth="1"/>
    <col min="2306" max="2306" width="10.7109375" bestFit="1" customWidth="1"/>
    <col min="2307" max="2307" width="13.85546875" customWidth="1"/>
    <col min="2548" max="2548" width="12.85546875" customWidth="1"/>
    <col min="2549" max="2551" width="12.28515625" customWidth="1"/>
    <col min="2552" max="2552" width="10.7109375" bestFit="1" customWidth="1"/>
    <col min="2554" max="2555" width="10.7109375" bestFit="1" customWidth="1"/>
    <col min="2556" max="2556" width="9.42578125" bestFit="1" customWidth="1"/>
    <col min="2557" max="2558" width="10.7109375" bestFit="1" customWidth="1"/>
    <col min="2559" max="2559" width="9.42578125" bestFit="1" customWidth="1"/>
    <col min="2560" max="2560" width="10.7109375" bestFit="1" customWidth="1"/>
    <col min="2561" max="2561" width="12.28515625" bestFit="1" customWidth="1"/>
    <col min="2562" max="2562" width="10.7109375" bestFit="1" customWidth="1"/>
    <col min="2563" max="2563" width="13.85546875" customWidth="1"/>
    <col min="2804" max="2804" width="12.85546875" customWidth="1"/>
    <col min="2805" max="2807" width="12.28515625" customWidth="1"/>
    <col min="2808" max="2808" width="10.7109375" bestFit="1" customWidth="1"/>
    <col min="2810" max="2811" width="10.7109375" bestFit="1" customWidth="1"/>
    <col min="2812" max="2812" width="9.42578125" bestFit="1" customWidth="1"/>
    <col min="2813" max="2814" width="10.7109375" bestFit="1" customWidth="1"/>
    <col min="2815" max="2815" width="9.42578125" bestFit="1" customWidth="1"/>
    <col min="2816" max="2816" width="10.7109375" bestFit="1" customWidth="1"/>
    <col min="2817" max="2817" width="12.28515625" bestFit="1" customWidth="1"/>
    <col min="2818" max="2818" width="10.7109375" bestFit="1" customWidth="1"/>
    <col min="2819" max="2819" width="13.85546875" customWidth="1"/>
    <col min="3060" max="3060" width="12.85546875" customWidth="1"/>
    <col min="3061" max="3063" width="12.28515625" customWidth="1"/>
    <col min="3064" max="3064" width="10.7109375" bestFit="1" customWidth="1"/>
    <col min="3066" max="3067" width="10.7109375" bestFit="1" customWidth="1"/>
    <col min="3068" max="3068" width="9.42578125" bestFit="1" customWidth="1"/>
    <col min="3069" max="3070" width="10.7109375" bestFit="1" customWidth="1"/>
    <col min="3071" max="3071" width="9.42578125" bestFit="1" customWidth="1"/>
    <col min="3072" max="3072" width="10.7109375" bestFit="1" customWidth="1"/>
    <col min="3073" max="3073" width="12.28515625" bestFit="1" customWidth="1"/>
    <col min="3074" max="3074" width="10.7109375" bestFit="1" customWidth="1"/>
    <col min="3075" max="3075" width="13.85546875" customWidth="1"/>
    <col min="3316" max="3316" width="12.85546875" customWidth="1"/>
    <col min="3317" max="3319" width="12.28515625" customWidth="1"/>
    <col min="3320" max="3320" width="10.7109375" bestFit="1" customWidth="1"/>
    <col min="3322" max="3323" width="10.7109375" bestFit="1" customWidth="1"/>
    <col min="3324" max="3324" width="9.42578125" bestFit="1" customWidth="1"/>
    <col min="3325" max="3326" width="10.7109375" bestFit="1" customWidth="1"/>
    <col min="3327" max="3327" width="9.42578125" bestFit="1" customWidth="1"/>
    <col min="3328" max="3328" width="10.7109375" bestFit="1" customWidth="1"/>
    <col min="3329" max="3329" width="12.28515625" bestFit="1" customWidth="1"/>
    <col min="3330" max="3330" width="10.7109375" bestFit="1" customWidth="1"/>
    <col min="3331" max="3331" width="13.85546875" customWidth="1"/>
    <col min="3572" max="3572" width="12.85546875" customWidth="1"/>
    <col min="3573" max="3575" width="12.28515625" customWidth="1"/>
    <col min="3576" max="3576" width="10.7109375" bestFit="1" customWidth="1"/>
    <col min="3578" max="3579" width="10.7109375" bestFit="1" customWidth="1"/>
    <col min="3580" max="3580" width="9.42578125" bestFit="1" customWidth="1"/>
    <col min="3581" max="3582" width="10.7109375" bestFit="1" customWidth="1"/>
    <col min="3583" max="3583" width="9.42578125" bestFit="1" customWidth="1"/>
    <col min="3584" max="3584" width="10.7109375" bestFit="1" customWidth="1"/>
    <col min="3585" max="3585" width="12.28515625" bestFit="1" customWidth="1"/>
    <col min="3586" max="3586" width="10.7109375" bestFit="1" customWidth="1"/>
    <col min="3587" max="3587" width="13.85546875" customWidth="1"/>
    <col min="3828" max="3828" width="12.85546875" customWidth="1"/>
    <col min="3829" max="3831" width="12.28515625" customWidth="1"/>
    <col min="3832" max="3832" width="10.7109375" bestFit="1" customWidth="1"/>
    <col min="3834" max="3835" width="10.7109375" bestFit="1" customWidth="1"/>
    <col min="3836" max="3836" width="9.42578125" bestFit="1" customWidth="1"/>
    <col min="3837" max="3838" width="10.7109375" bestFit="1" customWidth="1"/>
    <col min="3839" max="3839" width="9.42578125" bestFit="1" customWidth="1"/>
    <col min="3840" max="3840" width="10.7109375" bestFit="1" customWidth="1"/>
    <col min="3841" max="3841" width="12.28515625" bestFit="1" customWidth="1"/>
    <col min="3842" max="3842" width="10.7109375" bestFit="1" customWidth="1"/>
    <col min="3843" max="3843" width="13.85546875" customWidth="1"/>
    <col min="4084" max="4084" width="12.85546875" customWidth="1"/>
    <col min="4085" max="4087" width="12.28515625" customWidth="1"/>
    <col min="4088" max="4088" width="10.7109375" bestFit="1" customWidth="1"/>
    <col min="4090" max="4091" width="10.7109375" bestFit="1" customWidth="1"/>
    <col min="4092" max="4092" width="9.42578125" bestFit="1" customWidth="1"/>
    <col min="4093" max="4094" width="10.7109375" bestFit="1" customWidth="1"/>
    <col min="4095" max="4095" width="9.42578125" bestFit="1" customWidth="1"/>
    <col min="4096" max="4096" width="10.7109375" bestFit="1" customWidth="1"/>
    <col min="4097" max="4097" width="12.28515625" bestFit="1" customWidth="1"/>
    <col min="4098" max="4098" width="10.7109375" bestFit="1" customWidth="1"/>
    <col min="4099" max="4099" width="13.85546875" customWidth="1"/>
    <col min="4340" max="4340" width="12.85546875" customWidth="1"/>
    <col min="4341" max="4343" width="12.28515625" customWidth="1"/>
    <col min="4344" max="4344" width="10.7109375" bestFit="1" customWidth="1"/>
    <col min="4346" max="4347" width="10.7109375" bestFit="1" customWidth="1"/>
    <col min="4348" max="4348" width="9.42578125" bestFit="1" customWidth="1"/>
    <col min="4349" max="4350" width="10.7109375" bestFit="1" customWidth="1"/>
    <col min="4351" max="4351" width="9.42578125" bestFit="1" customWidth="1"/>
    <col min="4352" max="4352" width="10.7109375" bestFit="1" customWidth="1"/>
    <col min="4353" max="4353" width="12.28515625" bestFit="1" customWidth="1"/>
    <col min="4354" max="4354" width="10.7109375" bestFit="1" customWidth="1"/>
    <col min="4355" max="4355" width="13.85546875" customWidth="1"/>
    <col min="4596" max="4596" width="12.85546875" customWidth="1"/>
    <col min="4597" max="4599" width="12.28515625" customWidth="1"/>
    <col min="4600" max="4600" width="10.7109375" bestFit="1" customWidth="1"/>
    <col min="4602" max="4603" width="10.7109375" bestFit="1" customWidth="1"/>
    <col min="4604" max="4604" width="9.42578125" bestFit="1" customWidth="1"/>
    <col min="4605" max="4606" width="10.7109375" bestFit="1" customWidth="1"/>
    <col min="4607" max="4607" width="9.42578125" bestFit="1" customWidth="1"/>
    <col min="4608" max="4608" width="10.7109375" bestFit="1" customWidth="1"/>
    <col min="4609" max="4609" width="12.28515625" bestFit="1" customWidth="1"/>
    <col min="4610" max="4610" width="10.7109375" bestFit="1" customWidth="1"/>
    <col min="4611" max="4611" width="13.85546875" customWidth="1"/>
    <col min="4852" max="4852" width="12.85546875" customWidth="1"/>
    <col min="4853" max="4855" width="12.28515625" customWidth="1"/>
    <col min="4856" max="4856" width="10.7109375" bestFit="1" customWidth="1"/>
    <col min="4858" max="4859" width="10.7109375" bestFit="1" customWidth="1"/>
    <col min="4860" max="4860" width="9.42578125" bestFit="1" customWidth="1"/>
    <col min="4861" max="4862" width="10.7109375" bestFit="1" customWidth="1"/>
    <col min="4863" max="4863" width="9.42578125" bestFit="1" customWidth="1"/>
    <col min="4864" max="4864" width="10.7109375" bestFit="1" customWidth="1"/>
    <col min="4865" max="4865" width="12.28515625" bestFit="1" customWidth="1"/>
    <col min="4866" max="4866" width="10.7109375" bestFit="1" customWidth="1"/>
    <col min="4867" max="4867" width="13.85546875" customWidth="1"/>
    <col min="5108" max="5108" width="12.85546875" customWidth="1"/>
    <col min="5109" max="5111" width="12.28515625" customWidth="1"/>
    <col min="5112" max="5112" width="10.7109375" bestFit="1" customWidth="1"/>
    <col min="5114" max="5115" width="10.7109375" bestFit="1" customWidth="1"/>
    <col min="5116" max="5116" width="9.42578125" bestFit="1" customWidth="1"/>
    <col min="5117" max="5118" width="10.7109375" bestFit="1" customWidth="1"/>
    <col min="5119" max="5119" width="9.42578125" bestFit="1" customWidth="1"/>
    <col min="5120" max="5120" width="10.7109375" bestFit="1" customWidth="1"/>
    <col min="5121" max="5121" width="12.28515625" bestFit="1" customWidth="1"/>
    <col min="5122" max="5122" width="10.7109375" bestFit="1" customWidth="1"/>
    <col min="5123" max="5123" width="13.85546875" customWidth="1"/>
    <col min="5364" max="5364" width="12.85546875" customWidth="1"/>
    <col min="5365" max="5367" width="12.28515625" customWidth="1"/>
    <col min="5368" max="5368" width="10.7109375" bestFit="1" customWidth="1"/>
    <col min="5370" max="5371" width="10.7109375" bestFit="1" customWidth="1"/>
    <col min="5372" max="5372" width="9.42578125" bestFit="1" customWidth="1"/>
    <col min="5373" max="5374" width="10.7109375" bestFit="1" customWidth="1"/>
    <col min="5375" max="5375" width="9.42578125" bestFit="1" customWidth="1"/>
    <col min="5376" max="5376" width="10.7109375" bestFit="1" customWidth="1"/>
    <col min="5377" max="5377" width="12.28515625" bestFit="1" customWidth="1"/>
    <col min="5378" max="5378" width="10.7109375" bestFit="1" customWidth="1"/>
    <col min="5379" max="5379" width="13.85546875" customWidth="1"/>
    <col min="5620" max="5620" width="12.85546875" customWidth="1"/>
    <col min="5621" max="5623" width="12.28515625" customWidth="1"/>
    <col min="5624" max="5624" width="10.7109375" bestFit="1" customWidth="1"/>
    <col min="5626" max="5627" width="10.7109375" bestFit="1" customWidth="1"/>
    <col min="5628" max="5628" width="9.42578125" bestFit="1" customWidth="1"/>
    <col min="5629" max="5630" width="10.7109375" bestFit="1" customWidth="1"/>
    <col min="5631" max="5631" width="9.42578125" bestFit="1" customWidth="1"/>
    <col min="5632" max="5632" width="10.7109375" bestFit="1" customWidth="1"/>
    <col min="5633" max="5633" width="12.28515625" bestFit="1" customWidth="1"/>
    <col min="5634" max="5634" width="10.7109375" bestFit="1" customWidth="1"/>
    <col min="5635" max="5635" width="13.85546875" customWidth="1"/>
    <col min="5876" max="5876" width="12.85546875" customWidth="1"/>
    <col min="5877" max="5879" width="12.28515625" customWidth="1"/>
    <col min="5880" max="5880" width="10.7109375" bestFit="1" customWidth="1"/>
    <col min="5882" max="5883" width="10.7109375" bestFit="1" customWidth="1"/>
    <col min="5884" max="5884" width="9.42578125" bestFit="1" customWidth="1"/>
    <col min="5885" max="5886" width="10.7109375" bestFit="1" customWidth="1"/>
    <col min="5887" max="5887" width="9.42578125" bestFit="1" customWidth="1"/>
    <col min="5888" max="5888" width="10.7109375" bestFit="1" customWidth="1"/>
    <col min="5889" max="5889" width="12.28515625" bestFit="1" customWidth="1"/>
    <col min="5890" max="5890" width="10.7109375" bestFit="1" customWidth="1"/>
    <col min="5891" max="5891" width="13.85546875" customWidth="1"/>
    <col min="6132" max="6132" width="12.85546875" customWidth="1"/>
    <col min="6133" max="6135" width="12.28515625" customWidth="1"/>
    <col min="6136" max="6136" width="10.7109375" bestFit="1" customWidth="1"/>
    <col min="6138" max="6139" width="10.7109375" bestFit="1" customWidth="1"/>
    <col min="6140" max="6140" width="9.42578125" bestFit="1" customWidth="1"/>
    <col min="6141" max="6142" width="10.7109375" bestFit="1" customWidth="1"/>
    <col min="6143" max="6143" width="9.42578125" bestFit="1" customWidth="1"/>
    <col min="6144" max="6144" width="10.7109375" bestFit="1" customWidth="1"/>
    <col min="6145" max="6145" width="12.28515625" bestFit="1" customWidth="1"/>
    <col min="6146" max="6146" width="10.7109375" bestFit="1" customWidth="1"/>
    <col min="6147" max="6147" width="13.85546875" customWidth="1"/>
    <col min="6388" max="6388" width="12.85546875" customWidth="1"/>
    <col min="6389" max="6391" width="12.28515625" customWidth="1"/>
    <col min="6392" max="6392" width="10.7109375" bestFit="1" customWidth="1"/>
    <col min="6394" max="6395" width="10.7109375" bestFit="1" customWidth="1"/>
    <col min="6396" max="6396" width="9.42578125" bestFit="1" customWidth="1"/>
    <col min="6397" max="6398" width="10.7109375" bestFit="1" customWidth="1"/>
    <col min="6399" max="6399" width="9.42578125" bestFit="1" customWidth="1"/>
    <col min="6400" max="6400" width="10.7109375" bestFit="1" customWidth="1"/>
    <col min="6401" max="6401" width="12.28515625" bestFit="1" customWidth="1"/>
    <col min="6402" max="6402" width="10.7109375" bestFit="1" customWidth="1"/>
    <col min="6403" max="6403" width="13.85546875" customWidth="1"/>
    <col min="6644" max="6644" width="12.85546875" customWidth="1"/>
    <col min="6645" max="6647" width="12.28515625" customWidth="1"/>
    <col min="6648" max="6648" width="10.7109375" bestFit="1" customWidth="1"/>
    <col min="6650" max="6651" width="10.7109375" bestFit="1" customWidth="1"/>
    <col min="6652" max="6652" width="9.42578125" bestFit="1" customWidth="1"/>
    <col min="6653" max="6654" width="10.7109375" bestFit="1" customWidth="1"/>
    <col min="6655" max="6655" width="9.42578125" bestFit="1" customWidth="1"/>
    <col min="6656" max="6656" width="10.7109375" bestFit="1" customWidth="1"/>
    <col min="6657" max="6657" width="12.28515625" bestFit="1" customWidth="1"/>
    <col min="6658" max="6658" width="10.7109375" bestFit="1" customWidth="1"/>
    <col min="6659" max="6659" width="13.85546875" customWidth="1"/>
    <col min="6900" max="6900" width="12.85546875" customWidth="1"/>
    <col min="6901" max="6903" width="12.28515625" customWidth="1"/>
    <col min="6904" max="6904" width="10.7109375" bestFit="1" customWidth="1"/>
    <col min="6906" max="6907" width="10.7109375" bestFit="1" customWidth="1"/>
    <col min="6908" max="6908" width="9.42578125" bestFit="1" customWidth="1"/>
    <col min="6909" max="6910" width="10.7109375" bestFit="1" customWidth="1"/>
    <col min="6911" max="6911" width="9.42578125" bestFit="1" customWidth="1"/>
    <col min="6912" max="6912" width="10.7109375" bestFit="1" customWidth="1"/>
    <col min="6913" max="6913" width="12.28515625" bestFit="1" customWidth="1"/>
    <col min="6914" max="6914" width="10.7109375" bestFit="1" customWidth="1"/>
    <col min="6915" max="6915" width="13.85546875" customWidth="1"/>
    <col min="7156" max="7156" width="12.85546875" customWidth="1"/>
    <col min="7157" max="7159" width="12.28515625" customWidth="1"/>
    <col min="7160" max="7160" width="10.7109375" bestFit="1" customWidth="1"/>
    <col min="7162" max="7163" width="10.7109375" bestFit="1" customWidth="1"/>
    <col min="7164" max="7164" width="9.42578125" bestFit="1" customWidth="1"/>
    <col min="7165" max="7166" width="10.7109375" bestFit="1" customWidth="1"/>
    <col min="7167" max="7167" width="9.42578125" bestFit="1" customWidth="1"/>
    <col min="7168" max="7168" width="10.7109375" bestFit="1" customWidth="1"/>
    <col min="7169" max="7169" width="12.28515625" bestFit="1" customWidth="1"/>
    <col min="7170" max="7170" width="10.7109375" bestFit="1" customWidth="1"/>
    <col min="7171" max="7171" width="13.85546875" customWidth="1"/>
    <col min="7412" max="7412" width="12.85546875" customWidth="1"/>
    <col min="7413" max="7415" width="12.28515625" customWidth="1"/>
    <col min="7416" max="7416" width="10.7109375" bestFit="1" customWidth="1"/>
    <col min="7418" max="7419" width="10.7109375" bestFit="1" customWidth="1"/>
    <col min="7420" max="7420" width="9.42578125" bestFit="1" customWidth="1"/>
    <col min="7421" max="7422" width="10.7109375" bestFit="1" customWidth="1"/>
    <col min="7423" max="7423" width="9.42578125" bestFit="1" customWidth="1"/>
    <col min="7424" max="7424" width="10.7109375" bestFit="1" customWidth="1"/>
    <col min="7425" max="7425" width="12.28515625" bestFit="1" customWidth="1"/>
    <col min="7426" max="7426" width="10.7109375" bestFit="1" customWidth="1"/>
    <col min="7427" max="7427" width="13.85546875" customWidth="1"/>
    <col min="7668" max="7668" width="12.85546875" customWidth="1"/>
    <col min="7669" max="7671" width="12.28515625" customWidth="1"/>
    <col min="7672" max="7672" width="10.7109375" bestFit="1" customWidth="1"/>
    <col min="7674" max="7675" width="10.7109375" bestFit="1" customWidth="1"/>
    <col min="7676" max="7676" width="9.42578125" bestFit="1" customWidth="1"/>
    <col min="7677" max="7678" width="10.7109375" bestFit="1" customWidth="1"/>
    <col min="7679" max="7679" width="9.42578125" bestFit="1" customWidth="1"/>
    <col min="7680" max="7680" width="10.7109375" bestFit="1" customWidth="1"/>
    <col min="7681" max="7681" width="12.28515625" bestFit="1" customWidth="1"/>
    <col min="7682" max="7682" width="10.7109375" bestFit="1" customWidth="1"/>
    <col min="7683" max="7683" width="13.85546875" customWidth="1"/>
    <col min="7924" max="7924" width="12.85546875" customWidth="1"/>
    <col min="7925" max="7927" width="12.28515625" customWidth="1"/>
    <col min="7928" max="7928" width="10.7109375" bestFit="1" customWidth="1"/>
    <col min="7930" max="7931" width="10.7109375" bestFit="1" customWidth="1"/>
    <col min="7932" max="7932" width="9.42578125" bestFit="1" customWidth="1"/>
    <col min="7933" max="7934" width="10.7109375" bestFit="1" customWidth="1"/>
    <col min="7935" max="7935" width="9.42578125" bestFit="1" customWidth="1"/>
    <col min="7936" max="7936" width="10.7109375" bestFit="1" customWidth="1"/>
    <col min="7937" max="7937" width="12.28515625" bestFit="1" customWidth="1"/>
    <col min="7938" max="7938" width="10.7109375" bestFit="1" customWidth="1"/>
    <col min="7939" max="7939" width="13.85546875" customWidth="1"/>
    <col min="8180" max="8180" width="12.85546875" customWidth="1"/>
    <col min="8181" max="8183" width="12.28515625" customWidth="1"/>
    <col min="8184" max="8184" width="10.7109375" bestFit="1" customWidth="1"/>
    <col min="8186" max="8187" width="10.7109375" bestFit="1" customWidth="1"/>
    <col min="8188" max="8188" width="9.42578125" bestFit="1" customWidth="1"/>
    <col min="8189" max="8190" width="10.7109375" bestFit="1" customWidth="1"/>
    <col min="8191" max="8191" width="9.42578125" bestFit="1" customWidth="1"/>
    <col min="8192" max="8192" width="10.7109375" bestFit="1" customWidth="1"/>
    <col min="8193" max="8193" width="12.28515625" bestFit="1" customWidth="1"/>
    <col min="8194" max="8194" width="10.7109375" bestFit="1" customWidth="1"/>
    <col min="8195" max="8195" width="13.85546875" customWidth="1"/>
    <col min="8436" max="8436" width="12.85546875" customWidth="1"/>
    <col min="8437" max="8439" width="12.28515625" customWidth="1"/>
    <col min="8440" max="8440" width="10.7109375" bestFit="1" customWidth="1"/>
    <col min="8442" max="8443" width="10.7109375" bestFit="1" customWidth="1"/>
    <col min="8444" max="8444" width="9.42578125" bestFit="1" customWidth="1"/>
    <col min="8445" max="8446" width="10.7109375" bestFit="1" customWidth="1"/>
    <col min="8447" max="8447" width="9.42578125" bestFit="1" customWidth="1"/>
    <col min="8448" max="8448" width="10.7109375" bestFit="1" customWidth="1"/>
    <col min="8449" max="8449" width="12.28515625" bestFit="1" customWidth="1"/>
    <col min="8450" max="8450" width="10.7109375" bestFit="1" customWidth="1"/>
    <col min="8451" max="8451" width="13.85546875" customWidth="1"/>
    <col min="8692" max="8692" width="12.85546875" customWidth="1"/>
    <col min="8693" max="8695" width="12.28515625" customWidth="1"/>
    <col min="8696" max="8696" width="10.7109375" bestFit="1" customWidth="1"/>
    <col min="8698" max="8699" width="10.7109375" bestFit="1" customWidth="1"/>
    <col min="8700" max="8700" width="9.42578125" bestFit="1" customWidth="1"/>
    <col min="8701" max="8702" width="10.7109375" bestFit="1" customWidth="1"/>
    <col min="8703" max="8703" width="9.42578125" bestFit="1" customWidth="1"/>
    <col min="8704" max="8704" width="10.7109375" bestFit="1" customWidth="1"/>
    <col min="8705" max="8705" width="12.28515625" bestFit="1" customWidth="1"/>
    <col min="8706" max="8706" width="10.7109375" bestFit="1" customWidth="1"/>
    <col min="8707" max="8707" width="13.85546875" customWidth="1"/>
    <col min="8948" max="8948" width="12.85546875" customWidth="1"/>
    <col min="8949" max="8951" width="12.28515625" customWidth="1"/>
    <col min="8952" max="8952" width="10.7109375" bestFit="1" customWidth="1"/>
    <col min="8954" max="8955" width="10.7109375" bestFit="1" customWidth="1"/>
    <col min="8956" max="8956" width="9.42578125" bestFit="1" customWidth="1"/>
    <col min="8957" max="8958" width="10.7109375" bestFit="1" customWidth="1"/>
    <col min="8959" max="8959" width="9.42578125" bestFit="1" customWidth="1"/>
    <col min="8960" max="8960" width="10.7109375" bestFit="1" customWidth="1"/>
    <col min="8961" max="8961" width="12.28515625" bestFit="1" customWidth="1"/>
    <col min="8962" max="8962" width="10.7109375" bestFit="1" customWidth="1"/>
    <col min="8963" max="8963" width="13.85546875" customWidth="1"/>
    <col min="9204" max="9204" width="12.85546875" customWidth="1"/>
    <col min="9205" max="9207" width="12.28515625" customWidth="1"/>
    <col min="9208" max="9208" width="10.7109375" bestFit="1" customWidth="1"/>
    <col min="9210" max="9211" width="10.7109375" bestFit="1" customWidth="1"/>
    <col min="9212" max="9212" width="9.42578125" bestFit="1" customWidth="1"/>
    <col min="9213" max="9214" width="10.7109375" bestFit="1" customWidth="1"/>
    <col min="9215" max="9215" width="9.42578125" bestFit="1" customWidth="1"/>
    <col min="9216" max="9216" width="10.7109375" bestFit="1" customWidth="1"/>
    <col min="9217" max="9217" width="12.28515625" bestFit="1" customWidth="1"/>
    <col min="9218" max="9218" width="10.7109375" bestFit="1" customWidth="1"/>
    <col min="9219" max="9219" width="13.85546875" customWidth="1"/>
    <col min="9460" max="9460" width="12.85546875" customWidth="1"/>
    <col min="9461" max="9463" width="12.28515625" customWidth="1"/>
    <col min="9464" max="9464" width="10.7109375" bestFit="1" customWidth="1"/>
    <col min="9466" max="9467" width="10.7109375" bestFit="1" customWidth="1"/>
    <col min="9468" max="9468" width="9.42578125" bestFit="1" customWidth="1"/>
    <col min="9469" max="9470" width="10.7109375" bestFit="1" customWidth="1"/>
    <col min="9471" max="9471" width="9.42578125" bestFit="1" customWidth="1"/>
    <col min="9472" max="9472" width="10.7109375" bestFit="1" customWidth="1"/>
    <col min="9473" max="9473" width="12.28515625" bestFit="1" customWidth="1"/>
    <col min="9474" max="9474" width="10.7109375" bestFit="1" customWidth="1"/>
    <col min="9475" max="9475" width="13.85546875" customWidth="1"/>
    <col min="9716" max="9716" width="12.85546875" customWidth="1"/>
    <col min="9717" max="9719" width="12.28515625" customWidth="1"/>
    <col min="9720" max="9720" width="10.7109375" bestFit="1" customWidth="1"/>
    <col min="9722" max="9723" width="10.7109375" bestFit="1" customWidth="1"/>
    <col min="9724" max="9724" width="9.42578125" bestFit="1" customWidth="1"/>
    <col min="9725" max="9726" width="10.7109375" bestFit="1" customWidth="1"/>
    <col min="9727" max="9727" width="9.42578125" bestFit="1" customWidth="1"/>
    <col min="9728" max="9728" width="10.7109375" bestFit="1" customWidth="1"/>
    <col min="9729" max="9729" width="12.28515625" bestFit="1" customWidth="1"/>
    <col min="9730" max="9730" width="10.7109375" bestFit="1" customWidth="1"/>
    <col min="9731" max="9731" width="13.85546875" customWidth="1"/>
    <col min="9972" max="9972" width="12.85546875" customWidth="1"/>
    <col min="9973" max="9975" width="12.28515625" customWidth="1"/>
    <col min="9976" max="9976" width="10.7109375" bestFit="1" customWidth="1"/>
    <col min="9978" max="9979" width="10.7109375" bestFit="1" customWidth="1"/>
    <col min="9980" max="9980" width="9.42578125" bestFit="1" customWidth="1"/>
    <col min="9981" max="9982" width="10.7109375" bestFit="1" customWidth="1"/>
    <col min="9983" max="9983" width="9.42578125" bestFit="1" customWidth="1"/>
    <col min="9984" max="9984" width="10.7109375" bestFit="1" customWidth="1"/>
    <col min="9985" max="9985" width="12.28515625" bestFit="1" customWidth="1"/>
    <col min="9986" max="9986" width="10.7109375" bestFit="1" customWidth="1"/>
    <col min="9987" max="9987" width="13.85546875" customWidth="1"/>
    <col min="10228" max="10228" width="12.85546875" customWidth="1"/>
    <col min="10229" max="10231" width="12.28515625" customWidth="1"/>
    <col min="10232" max="10232" width="10.7109375" bestFit="1" customWidth="1"/>
    <col min="10234" max="10235" width="10.7109375" bestFit="1" customWidth="1"/>
    <col min="10236" max="10236" width="9.42578125" bestFit="1" customWidth="1"/>
    <col min="10237" max="10238" width="10.7109375" bestFit="1" customWidth="1"/>
    <col min="10239" max="10239" width="9.42578125" bestFit="1" customWidth="1"/>
    <col min="10240" max="10240" width="10.7109375" bestFit="1" customWidth="1"/>
    <col min="10241" max="10241" width="12.28515625" bestFit="1" customWidth="1"/>
    <col min="10242" max="10242" width="10.7109375" bestFit="1" customWidth="1"/>
    <col min="10243" max="10243" width="13.85546875" customWidth="1"/>
    <col min="10484" max="10484" width="12.85546875" customWidth="1"/>
    <col min="10485" max="10487" width="12.28515625" customWidth="1"/>
    <col min="10488" max="10488" width="10.7109375" bestFit="1" customWidth="1"/>
    <col min="10490" max="10491" width="10.7109375" bestFit="1" customWidth="1"/>
    <col min="10492" max="10492" width="9.42578125" bestFit="1" customWidth="1"/>
    <col min="10493" max="10494" width="10.7109375" bestFit="1" customWidth="1"/>
    <col min="10495" max="10495" width="9.42578125" bestFit="1" customWidth="1"/>
    <col min="10496" max="10496" width="10.7109375" bestFit="1" customWidth="1"/>
    <col min="10497" max="10497" width="12.28515625" bestFit="1" customWidth="1"/>
    <col min="10498" max="10498" width="10.7109375" bestFit="1" customWidth="1"/>
    <col min="10499" max="10499" width="13.85546875" customWidth="1"/>
    <col min="10740" max="10740" width="12.85546875" customWidth="1"/>
    <col min="10741" max="10743" width="12.28515625" customWidth="1"/>
    <col min="10744" max="10744" width="10.7109375" bestFit="1" customWidth="1"/>
    <col min="10746" max="10747" width="10.7109375" bestFit="1" customWidth="1"/>
    <col min="10748" max="10748" width="9.42578125" bestFit="1" customWidth="1"/>
    <col min="10749" max="10750" width="10.7109375" bestFit="1" customWidth="1"/>
    <col min="10751" max="10751" width="9.42578125" bestFit="1" customWidth="1"/>
    <col min="10752" max="10752" width="10.7109375" bestFit="1" customWidth="1"/>
    <col min="10753" max="10753" width="12.28515625" bestFit="1" customWidth="1"/>
    <col min="10754" max="10754" width="10.7109375" bestFit="1" customWidth="1"/>
    <col min="10755" max="10755" width="13.85546875" customWidth="1"/>
    <col min="10996" max="10996" width="12.85546875" customWidth="1"/>
    <col min="10997" max="10999" width="12.28515625" customWidth="1"/>
    <col min="11000" max="11000" width="10.7109375" bestFit="1" customWidth="1"/>
    <col min="11002" max="11003" width="10.7109375" bestFit="1" customWidth="1"/>
    <col min="11004" max="11004" width="9.42578125" bestFit="1" customWidth="1"/>
    <col min="11005" max="11006" width="10.7109375" bestFit="1" customWidth="1"/>
    <col min="11007" max="11007" width="9.42578125" bestFit="1" customWidth="1"/>
    <col min="11008" max="11008" width="10.7109375" bestFit="1" customWidth="1"/>
    <col min="11009" max="11009" width="12.28515625" bestFit="1" customWidth="1"/>
    <col min="11010" max="11010" width="10.7109375" bestFit="1" customWidth="1"/>
    <col min="11011" max="11011" width="13.85546875" customWidth="1"/>
    <col min="11252" max="11252" width="12.85546875" customWidth="1"/>
    <col min="11253" max="11255" width="12.28515625" customWidth="1"/>
    <col min="11256" max="11256" width="10.7109375" bestFit="1" customWidth="1"/>
    <col min="11258" max="11259" width="10.7109375" bestFit="1" customWidth="1"/>
    <col min="11260" max="11260" width="9.42578125" bestFit="1" customWidth="1"/>
    <col min="11261" max="11262" width="10.7109375" bestFit="1" customWidth="1"/>
    <col min="11263" max="11263" width="9.42578125" bestFit="1" customWidth="1"/>
    <col min="11264" max="11264" width="10.7109375" bestFit="1" customWidth="1"/>
    <col min="11265" max="11265" width="12.28515625" bestFit="1" customWidth="1"/>
    <col min="11266" max="11266" width="10.7109375" bestFit="1" customWidth="1"/>
    <col min="11267" max="11267" width="13.85546875" customWidth="1"/>
    <col min="11508" max="11508" width="12.85546875" customWidth="1"/>
    <col min="11509" max="11511" width="12.28515625" customWidth="1"/>
    <col min="11512" max="11512" width="10.7109375" bestFit="1" customWidth="1"/>
    <col min="11514" max="11515" width="10.7109375" bestFit="1" customWidth="1"/>
    <col min="11516" max="11516" width="9.42578125" bestFit="1" customWidth="1"/>
    <col min="11517" max="11518" width="10.7109375" bestFit="1" customWidth="1"/>
    <col min="11519" max="11519" width="9.42578125" bestFit="1" customWidth="1"/>
    <col min="11520" max="11520" width="10.7109375" bestFit="1" customWidth="1"/>
    <col min="11521" max="11521" width="12.28515625" bestFit="1" customWidth="1"/>
    <col min="11522" max="11522" width="10.7109375" bestFit="1" customWidth="1"/>
    <col min="11523" max="11523" width="13.85546875" customWidth="1"/>
    <col min="11764" max="11764" width="12.85546875" customWidth="1"/>
    <col min="11765" max="11767" width="12.28515625" customWidth="1"/>
    <col min="11768" max="11768" width="10.7109375" bestFit="1" customWidth="1"/>
    <col min="11770" max="11771" width="10.7109375" bestFit="1" customWidth="1"/>
    <col min="11772" max="11772" width="9.42578125" bestFit="1" customWidth="1"/>
    <col min="11773" max="11774" width="10.7109375" bestFit="1" customWidth="1"/>
    <col min="11775" max="11775" width="9.42578125" bestFit="1" customWidth="1"/>
    <col min="11776" max="11776" width="10.7109375" bestFit="1" customWidth="1"/>
    <col min="11777" max="11777" width="12.28515625" bestFit="1" customWidth="1"/>
    <col min="11778" max="11778" width="10.7109375" bestFit="1" customWidth="1"/>
    <col min="11779" max="11779" width="13.85546875" customWidth="1"/>
    <col min="12020" max="12020" width="12.85546875" customWidth="1"/>
    <col min="12021" max="12023" width="12.28515625" customWidth="1"/>
    <col min="12024" max="12024" width="10.7109375" bestFit="1" customWidth="1"/>
    <col min="12026" max="12027" width="10.7109375" bestFit="1" customWidth="1"/>
    <col min="12028" max="12028" width="9.42578125" bestFit="1" customWidth="1"/>
    <col min="12029" max="12030" width="10.7109375" bestFit="1" customWidth="1"/>
    <col min="12031" max="12031" width="9.42578125" bestFit="1" customWidth="1"/>
    <col min="12032" max="12032" width="10.7109375" bestFit="1" customWidth="1"/>
    <col min="12033" max="12033" width="12.28515625" bestFit="1" customWidth="1"/>
    <col min="12034" max="12034" width="10.7109375" bestFit="1" customWidth="1"/>
    <col min="12035" max="12035" width="13.85546875" customWidth="1"/>
    <col min="12276" max="12276" width="12.85546875" customWidth="1"/>
    <col min="12277" max="12279" width="12.28515625" customWidth="1"/>
    <col min="12280" max="12280" width="10.7109375" bestFit="1" customWidth="1"/>
    <col min="12282" max="12283" width="10.7109375" bestFit="1" customWidth="1"/>
    <col min="12284" max="12284" width="9.42578125" bestFit="1" customWidth="1"/>
    <col min="12285" max="12286" width="10.7109375" bestFit="1" customWidth="1"/>
    <col min="12287" max="12287" width="9.42578125" bestFit="1" customWidth="1"/>
    <col min="12288" max="12288" width="10.7109375" bestFit="1" customWidth="1"/>
    <col min="12289" max="12289" width="12.28515625" bestFit="1" customWidth="1"/>
    <col min="12290" max="12290" width="10.7109375" bestFit="1" customWidth="1"/>
    <col min="12291" max="12291" width="13.85546875" customWidth="1"/>
    <col min="12532" max="12532" width="12.85546875" customWidth="1"/>
    <col min="12533" max="12535" width="12.28515625" customWidth="1"/>
    <col min="12536" max="12536" width="10.7109375" bestFit="1" customWidth="1"/>
    <col min="12538" max="12539" width="10.7109375" bestFit="1" customWidth="1"/>
    <col min="12540" max="12540" width="9.42578125" bestFit="1" customWidth="1"/>
    <col min="12541" max="12542" width="10.7109375" bestFit="1" customWidth="1"/>
    <col min="12543" max="12543" width="9.42578125" bestFit="1" customWidth="1"/>
    <col min="12544" max="12544" width="10.7109375" bestFit="1" customWidth="1"/>
    <col min="12545" max="12545" width="12.28515625" bestFit="1" customWidth="1"/>
    <col min="12546" max="12546" width="10.7109375" bestFit="1" customWidth="1"/>
    <col min="12547" max="12547" width="13.85546875" customWidth="1"/>
    <col min="12788" max="12788" width="12.85546875" customWidth="1"/>
    <col min="12789" max="12791" width="12.28515625" customWidth="1"/>
    <col min="12792" max="12792" width="10.7109375" bestFit="1" customWidth="1"/>
    <col min="12794" max="12795" width="10.7109375" bestFit="1" customWidth="1"/>
    <col min="12796" max="12796" width="9.42578125" bestFit="1" customWidth="1"/>
    <col min="12797" max="12798" width="10.7109375" bestFit="1" customWidth="1"/>
    <col min="12799" max="12799" width="9.42578125" bestFit="1" customWidth="1"/>
    <col min="12800" max="12800" width="10.7109375" bestFit="1" customWidth="1"/>
    <col min="12801" max="12801" width="12.28515625" bestFit="1" customWidth="1"/>
    <col min="12802" max="12802" width="10.7109375" bestFit="1" customWidth="1"/>
    <col min="12803" max="12803" width="13.85546875" customWidth="1"/>
    <col min="13044" max="13044" width="12.85546875" customWidth="1"/>
    <col min="13045" max="13047" width="12.28515625" customWidth="1"/>
    <col min="13048" max="13048" width="10.7109375" bestFit="1" customWidth="1"/>
    <col min="13050" max="13051" width="10.7109375" bestFit="1" customWidth="1"/>
    <col min="13052" max="13052" width="9.42578125" bestFit="1" customWidth="1"/>
    <col min="13053" max="13054" width="10.7109375" bestFit="1" customWidth="1"/>
    <col min="13055" max="13055" width="9.42578125" bestFit="1" customWidth="1"/>
    <col min="13056" max="13056" width="10.7109375" bestFit="1" customWidth="1"/>
    <col min="13057" max="13057" width="12.28515625" bestFit="1" customWidth="1"/>
    <col min="13058" max="13058" width="10.7109375" bestFit="1" customWidth="1"/>
    <col min="13059" max="13059" width="13.85546875" customWidth="1"/>
    <col min="13300" max="13300" width="12.85546875" customWidth="1"/>
    <col min="13301" max="13303" width="12.28515625" customWidth="1"/>
    <col min="13304" max="13304" width="10.7109375" bestFit="1" customWidth="1"/>
    <col min="13306" max="13307" width="10.7109375" bestFit="1" customWidth="1"/>
    <col min="13308" max="13308" width="9.42578125" bestFit="1" customWidth="1"/>
    <col min="13309" max="13310" width="10.7109375" bestFit="1" customWidth="1"/>
    <col min="13311" max="13311" width="9.42578125" bestFit="1" customWidth="1"/>
    <col min="13312" max="13312" width="10.7109375" bestFit="1" customWidth="1"/>
    <col min="13313" max="13313" width="12.28515625" bestFit="1" customWidth="1"/>
    <col min="13314" max="13314" width="10.7109375" bestFit="1" customWidth="1"/>
    <col min="13315" max="13315" width="13.85546875" customWidth="1"/>
    <col min="13556" max="13556" width="12.85546875" customWidth="1"/>
    <col min="13557" max="13559" width="12.28515625" customWidth="1"/>
    <col min="13560" max="13560" width="10.7109375" bestFit="1" customWidth="1"/>
    <col min="13562" max="13563" width="10.7109375" bestFit="1" customWidth="1"/>
    <col min="13564" max="13564" width="9.42578125" bestFit="1" customWidth="1"/>
    <col min="13565" max="13566" width="10.7109375" bestFit="1" customWidth="1"/>
    <col min="13567" max="13567" width="9.42578125" bestFit="1" customWidth="1"/>
    <col min="13568" max="13568" width="10.7109375" bestFit="1" customWidth="1"/>
    <col min="13569" max="13569" width="12.28515625" bestFit="1" customWidth="1"/>
    <col min="13570" max="13570" width="10.7109375" bestFit="1" customWidth="1"/>
    <col min="13571" max="13571" width="13.85546875" customWidth="1"/>
    <col min="13812" max="13812" width="12.85546875" customWidth="1"/>
    <col min="13813" max="13815" width="12.28515625" customWidth="1"/>
    <col min="13816" max="13816" width="10.7109375" bestFit="1" customWidth="1"/>
    <col min="13818" max="13819" width="10.7109375" bestFit="1" customWidth="1"/>
    <col min="13820" max="13820" width="9.42578125" bestFit="1" customWidth="1"/>
    <col min="13821" max="13822" width="10.7109375" bestFit="1" customWidth="1"/>
    <col min="13823" max="13823" width="9.42578125" bestFit="1" customWidth="1"/>
    <col min="13824" max="13824" width="10.7109375" bestFit="1" customWidth="1"/>
    <col min="13825" max="13825" width="12.28515625" bestFit="1" customWidth="1"/>
    <col min="13826" max="13826" width="10.7109375" bestFit="1" customWidth="1"/>
    <col min="13827" max="13827" width="13.85546875" customWidth="1"/>
    <col min="14068" max="14068" width="12.85546875" customWidth="1"/>
    <col min="14069" max="14071" width="12.28515625" customWidth="1"/>
    <col min="14072" max="14072" width="10.7109375" bestFit="1" customWidth="1"/>
    <col min="14074" max="14075" width="10.7109375" bestFit="1" customWidth="1"/>
    <col min="14076" max="14076" width="9.42578125" bestFit="1" customWidth="1"/>
    <col min="14077" max="14078" width="10.7109375" bestFit="1" customWidth="1"/>
    <col min="14079" max="14079" width="9.42578125" bestFit="1" customWidth="1"/>
    <col min="14080" max="14080" width="10.7109375" bestFit="1" customWidth="1"/>
    <col min="14081" max="14081" width="12.28515625" bestFit="1" customWidth="1"/>
    <col min="14082" max="14082" width="10.7109375" bestFit="1" customWidth="1"/>
    <col min="14083" max="14083" width="13.85546875" customWidth="1"/>
    <col min="14324" max="14324" width="12.85546875" customWidth="1"/>
    <col min="14325" max="14327" width="12.28515625" customWidth="1"/>
    <col min="14328" max="14328" width="10.7109375" bestFit="1" customWidth="1"/>
    <col min="14330" max="14331" width="10.7109375" bestFit="1" customWidth="1"/>
    <col min="14332" max="14332" width="9.42578125" bestFit="1" customWidth="1"/>
    <col min="14333" max="14334" width="10.7109375" bestFit="1" customWidth="1"/>
    <col min="14335" max="14335" width="9.42578125" bestFit="1" customWidth="1"/>
    <col min="14336" max="14336" width="10.7109375" bestFit="1" customWidth="1"/>
    <col min="14337" max="14337" width="12.28515625" bestFit="1" customWidth="1"/>
    <col min="14338" max="14338" width="10.7109375" bestFit="1" customWidth="1"/>
    <col min="14339" max="14339" width="13.85546875" customWidth="1"/>
    <col min="14580" max="14580" width="12.85546875" customWidth="1"/>
    <col min="14581" max="14583" width="12.28515625" customWidth="1"/>
    <col min="14584" max="14584" width="10.7109375" bestFit="1" customWidth="1"/>
    <col min="14586" max="14587" width="10.7109375" bestFit="1" customWidth="1"/>
    <col min="14588" max="14588" width="9.42578125" bestFit="1" customWidth="1"/>
    <col min="14589" max="14590" width="10.7109375" bestFit="1" customWidth="1"/>
    <col min="14591" max="14591" width="9.42578125" bestFit="1" customWidth="1"/>
    <col min="14592" max="14592" width="10.7109375" bestFit="1" customWidth="1"/>
    <col min="14593" max="14593" width="12.28515625" bestFit="1" customWidth="1"/>
    <col min="14594" max="14594" width="10.7109375" bestFit="1" customWidth="1"/>
    <col min="14595" max="14595" width="13.85546875" customWidth="1"/>
    <col min="14836" max="14836" width="12.85546875" customWidth="1"/>
    <col min="14837" max="14839" width="12.28515625" customWidth="1"/>
    <col min="14840" max="14840" width="10.7109375" bestFit="1" customWidth="1"/>
    <col min="14842" max="14843" width="10.7109375" bestFit="1" customWidth="1"/>
    <col min="14844" max="14844" width="9.42578125" bestFit="1" customWidth="1"/>
    <col min="14845" max="14846" width="10.7109375" bestFit="1" customWidth="1"/>
    <col min="14847" max="14847" width="9.42578125" bestFit="1" customWidth="1"/>
    <col min="14848" max="14848" width="10.7109375" bestFit="1" customWidth="1"/>
    <col min="14849" max="14849" width="12.28515625" bestFit="1" customWidth="1"/>
    <col min="14850" max="14850" width="10.7109375" bestFit="1" customWidth="1"/>
    <col min="14851" max="14851" width="13.85546875" customWidth="1"/>
    <col min="15092" max="15092" width="12.85546875" customWidth="1"/>
    <col min="15093" max="15095" width="12.28515625" customWidth="1"/>
    <col min="15096" max="15096" width="10.7109375" bestFit="1" customWidth="1"/>
    <col min="15098" max="15099" width="10.7109375" bestFit="1" customWidth="1"/>
    <col min="15100" max="15100" width="9.42578125" bestFit="1" customWidth="1"/>
    <col min="15101" max="15102" width="10.7109375" bestFit="1" customWidth="1"/>
    <col min="15103" max="15103" width="9.42578125" bestFit="1" customWidth="1"/>
    <col min="15104" max="15104" width="10.7109375" bestFit="1" customWidth="1"/>
    <col min="15105" max="15105" width="12.28515625" bestFit="1" customWidth="1"/>
    <col min="15106" max="15106" width="10.7109375" bestFit="1" customWidth="1"/>
    <col min="15107" max="15107" width="13.85546875" customWidth="1"/>
    <col min="15348" max="15348" width="12.85546875" customWidth="1"/>
    <col min="15349" max="15351" width="12.28515625" customWidth="1"/>
    <col min="15352" max="15352" width="10.7109375" bestFit="1" customWidth="1"/>
    <col min="15354" max="15355" width="10.7109375" bestFit="1" customWidth="1"/>
    <col min="15356" max="15356" width="9.42578125" bestFit="1" customWidth="1"/>
    <col min="15357" max="15358" width="10.7109375" bestFit="1" customWidth="1"/>
    <col min="15359" max="15359" width="9.42578125" bestFit="1" customWidth="1"/>
    <col min="15360" max="15360" width="10.7109375" bestFit="1" customWidth="1"/>
    <col min="15361" max="15361" width="12.28515625" bestFit="1" customWidth="1"/>
    <col min="15362" max="15362" width="10.7109375" bestFit="1" customWidth="1"/>
    <col min="15363" max="15363" width="13.85546875" customWidth="1"/>
    <col min="15604" max="15604" width="12.85546875" customWidth="1"/>
    <col min="15605" max="15607" width="12.28515625" customWidth="1"/>
    <col min="15608" max="15608" width="10.7109375" bestFit="1" customWidth="1"/>
    <col min="15610" max="15611" width="10.7109375" bestFit="1" customWidth="1"/>
    <col min="15612" max="15612" width="9.42578125" bestFit="1" customWidth="1"/>
    <col min="15613" max="15614" width="10.7109375" bestFit="1" customWidth="1"/>
    <col min="15615" max="15615" width="9.42578125" bestFit="1" customWidth="1"/>
    <col min="15616" max="15616" width="10.7109375" bestFit="1" customWidth="1"/>
    <col min="15617" max="15617" width="12.28515625" bestFit="1" customWidth="1"/>
    <col min="15618" max="15618" width="10.7109375" bestFit="1" customWidth="1"/>
    <col min="15619" max="15619" width="13.85546875" customWidth="1"/>
    <col min="15860" max="15860" width="12.85546875" customWidth="1"/>
    <col min="15861" max="15863" width="12.28515625" customWidth="1"/>
    <col min="15864" max="15864" width="10.7109375" bestFit="1" customWidth="1"/>
    <col min="15866" max="15867" width="10.7109375" bestFit="1" customWidth="1"/>
    <col min="15868" max="15868" width="9.42578125" bestFit="1" customWidth="1"/>
    <col min="15869" max="15870" width="10.7109375" bestFit="1" customWidth="1"/>
    <col min="15871" max="15871" width="9.42578125" bestFit="1" customWidth="1"/>
    <col min="15872" max="15872" width="10.7109375" bestFit="1" customWidth="1"/>
    <col min="15873" max="15873" width="12.28515625" bestFit="1" customWidth="1"/>
    <col min="15874" max="15874" width="10.7109375" bestFit="1" customWidth="1"/>
    <col min="15875" max="15875" width="13.85546875" customWidth="1"/>
    <col min="16116" max="16116" width="12.85546875" customWidth="1"/>
    <col min="16117" max="16119" width="12.28515625" customWidth="1"/>
    <col min="16120" max="16120" width="10.7109375" bestFit="1" customWidth="1"/>
    <col min="16122" max="16123" width="10.7109375" bestFit="1" customWidth="1"/>
    <col min="16124" max="16124" width="9.42578125" bestFit="1" customWidth="1"/>
    <col min="16125" max="16126" width="10.7109375" bestFit="1" customWidth="1"/>
    <col min="16127" max="16127" width="9.42578125" bestFit="1" customWidth="1"/>
    <col min="16128" max="16128" width="10.7109375" bestFit="1" customWidth="1"/>
    <col min="16129" max="16129" width="12.28515625" bestFit="1" customWidth="1"/>
    <col min="16130" max="16130" width="10.7109375" bestFit="1" customWidth="1"/>
    <col min="16131" max="16131" width="13.85546875" customWidth="1"/>
  </cols>
  <sheetData>
    <row r="1" spans="1:34" ht="30.75" x14ac:dyDescent="0.25">
      <c r="A1" s="68" t="s">
        <v>169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</row>
    <row r="2" spans="1:34" ht="19.5" x14ac:dyDescent="0.25">
      <c r="A2" s="76" t="s">
        <v>0</v>
      </c>
      <c r="B2" s="76" t="s">
        <v>129</v>
      </c>
      <c r="C2" s="76"/>
      <c r="D2" s="76"/>
      <c r="E2" s="77" t="s">
        <v>130</v>
      </c>
      <c r="F2" s="78"/>
      <c r="G2" s="79"/>
      <c r="H2" s="77" t="s">
        <v>131</v>
      </c>
      <c r="I2" s="78"/>
      <c r="J2" s="79"/>
      <c r="K2" s="76" t="s">
        <v>132</v>
      </c>
      <c r="L2" s="76"/>
      <c r="M2" s="76"/>
      <c r="N2" s="76" t="s">
        <v>1</v>
      </c>
      <c r="O2" s="76"/>
      <c r="P2" s="76"/>
      <c r="Q2" s="76" t="s">
        <v>22</v>
      </c>
      <c r="R2" s="76"/>
      <c r="S2" s="76"/>
    </row>
    <row r="3" spans="1:34" ht="19.5" x14ac:dyDescent="0.25">
      <c r="A3" s="76"/>
      <c r="B3" s="21" t="s">
        <v>4</v>
      </c>
      <c r="C3" s="21" t="s">
        <v>3</v>
      </c>
      <c r="D3" s="21" t="s">
        <v>5</v>
      </c>
      <c r="E3" s="21" t="s">
        <v>4</v>
      </c>
      <c r="F3" s="21" t="s">
        <v>3</v>
      </c>
      <c r="G3" s="21" t="s">
        <v>5</v>
      </c>
      <c r="H3" s="21" t="s">
        <v>4</v>
      </c>
      <c r="I3" s="21" t="s">
        <v>3</v>
      </c>
      <c r="J3" s="21" t="s">
        <v>5</v>
      </c>
      <c r="K3" s="21" t="s">
        <v>4</v>
      </c>
      <c r="L3" s="21" t="s">
        <v>3</v>
      </c>
      <c r="M3" s="21" t="s">
        <v>5</v>
      </c>
      <c r="N3" s="21" t="s">
        <v>4</v>
      </c>
      <c r="O3" s="21" t="s">
        <v>3</v>
      </c>
      <c r="P3" s="21" t="s">
        <v>5</v>
      </c>
      <c r="Q3" s="21" t="s">
        <v>4</v>
      </c>
      <c r="R3" s="21" t="s">
        <v>3</v>
      </c>
      <c r="S3" s="21" t="s">
        <v>5</v>
      </c>
    </row>
    <row r="4" spans="1:34" ht="27.95" customHeight="1" x14ac:dyDescent="0.25">
      <c r="A4" s="80" t="s">
        <v>7</v>
      </c>
      <c r="B4" s="81">
        <v>24266</v>
      </c>
      <c r="C4" s="81">
        <v>926775</v>
      </c>
      <c r="D4" s="81">
        <v>953152</v>
      </c>
      <c r="E4" s="81">
        <v>1588</v>
      </c>
      <c r="F4" s="81">
        <v>57378</v>
      </c>
      <c r="G4" s="81">
        <v>58966</v>
      </c>
      <c r="H4" s="81">
        <v>2034</v>
      </c>
      <c r="I4" s="81">
        <v>93344</v>
      </c>
      <c r="J4" s="81">
        <v>95378</v>
      </c>
      <c r="K4" s="81">
        <v>3037</v>
      </c>
      <c r="L4" s="81">
        <v>101172</v>
      </c>
      <c r="M4" s="81">
        <v>104209</v>
      </c>
      <c r="N4" s="81">
        <v>171</v>
      </c>
      <c r="O4" s="81">
        <v>9828</v>
      </c>
      <c r="P4" s="81">
        <v>9999</v>
      </c>
      <c r="Q4" s="81">
        <v>400</v>
      </c>
      <c r="R4" s="81">
        <v>38767</v>
      </c>
      <c r="S4" s="81">
        <v>39167</v>
      </c>
    </row>
    <row r="5" spans="1:34" ht="27.95" customHeight="1" x14ac:dyDescent="0.25">
      <c r="A5" s="80" t="s">
        <v>6</v>
      </c>
      <c r="B5" s="81">
        <v>8160</v>
      </c>
      <c r="C5" s="81">
        <v>859134</v>
      </c>
      <c r="D5" s="81">
        <v>871054</v>
      </c>
      <c r="E5" s="81">
        <v>1477</v>
      </c>
      <c r="F5" s="81">
        <v>126267</v>
      </c>
      <c r="G5" s="81">
        <v>127744</v>
      </c>
      <c r="H5" s="81">
        <v>2503</v>
      </c>
      <c r="I5" s="81">
        <v>118814</v>
      </c>
      <c r="J5" s="81">
        <v>121317</v>
      </c>
      <c r="K5" s="81">
        <v>3864</v>
      </c>
      <c r="L5" s="81">
        <v>99315</v>
      </c>
      <c r="M5" s="81">
        <v>103179</v>
      </c>
      <c r="N5" s="81">
        <v>3702</v>
      </c>
      <c r="O5" s="81">
        <v>71322</v>
      </c>
      <c r="P5" s="81">
        <v>75024</v>
      </c>
      <c r="Q5" s="81">
        <v>2383</v>
      </c>
      <c r="R5" s="81">
        <v>27452</v>
      </c>
      <c r="S5" s="81">
        <v>29835</v>
      </c>
    </row>
    <row r="6" spans="1:34" ht="27.95" customHeight="1" x14ac:dyDescent="0.25">
      <c r="A6" s="80" t="s">
        <v>9</v>
      </c>
      <c r="B6" s="81">
        <v>35022</v>
      </c>
      <c r="C6" s="81">
        <v>407402</v>
      </c>
      <c r="D6" s="81">
        <v>440290</v>
      </c>
      <c r="E6" s="81">
        <v>7996</v>
      </c>
      <c r="F6" s="81">
        <v>44000</v>
      </c>
      <c r="G6" s="81">
        <v>51996</v>
      </c>
      <c r="H6" s="81">
        <v>7545</v>
      </c>
      <c r="I6" s="81">
        <v>50445</v>
      </c>
      <c r="J6" s="81">
        <v>57990</v>
      </c>
      <c r="K6" s="81">
        <v>6564</v>
      </c>
      <c r="L6" s="81">
        <v>53680</v>
      </c>
      <c r="M6" s="81">
        <v>60244</v>
      </c>
      <c r="N6" s="81">
        <v>7332</v>
      </c>
      <c r="O6" s="81">
        <v>55444</v>
      </c>
      <c r="P6" s="81">
        <v>62776</v>
      </c>
      <c r="Q6" s="81">
        <v>7359</v>
      </c>
      <c r="R6" s="81">
        <v>44726</v>
      </c>
      <c r="S6" s="81">
        <v>52085</v>
      </c>
    </row>
    <row r="7" spans="1:34" ht="27.95" customHeight="1" x14ac:dyDescent="0.25">
      <c r="A7" s="80" t="s">
        <v>8</v>
      </c>
      <c r="B7" s="81">
        <v>3321</v>
      </c>
      <c r="C7" s="81">
        <v>694216</v>
      </c>
      <c r="D7" s="81">
        <v>700986</v>
      </c>
      <c r="E7" s="81">
        <v>1519</v>
      </c>
      <c r="F7" s="81">
        <v>133158</v>
      </c>
      <c r="G7" s="81">
        <v>134677</v>
      </c>
      <c r="H7" s="81">
        <v>1168</v>
      </c>
      <c r="I7" s="81">
        <v>72785</v>
      </c>
      <c r="J7" s="81">
        <v>73953</v>
      </c>
      <c r="K7" s="81">
        <v>1024</v>
      </c>
      <c r="L7" s="81">
        <v>39938</v>
      </c>
      <c r="M7" s="81">
        <v>40962</v>
      </c>
      <c r="N7" s="81">
        <v>1587</v>
      </c>
      <c r="O7" s="81">
        <v>44493</v>
      </c>
      <c r="P7" s="81">
        <v>46080</v>
      </c>
      <c r="Q7" s="81">
        <v>248</v>
      </c>
      <c r="R7" s="81">
        <v>39031</v>
      </c>
      <c r="S7" s="81">
        <v>39279</v>
      </c>
    </row>
    <row r="8" spans="1:34" ht="27.95" customHeight="1" x14ac:dyDescent="0.25">
      <c r="A8" s="80" t="s">
        <v>10</v>
      </c>
      <c r="B8" s="81">
        <v>39154</v>
      </c>
      <c r="C8" s="81">
        <v>65615</v>
      </c>
      <c r="D8" s="81">
        <v>100212</v>
      </c>
      <c r="E8" s="81">
        <v>749</v>
      </c>
      <c r="F8" s="81">
        <v>9173</v>
      </c>
      <c r="G8" s="81">
        <v>9922</v>
      </c>
      <c r="H8" s="81">
        <v>835</v>
      </c>
      <c r="I8" s="81">
        <v>12316</v>
      </c>
      <c r="J8" s="81">
        <v>13151</v>
      </c>
      <c r="K8" s="81">
        <v>1626</v>
      </c>
      <c r="L8" s="81">
        <v>15929</v>
      </c>
      <c r="M8" s="81">
        <v>17555</v>
      </c>
      <c r="N8" s="81">
        <v>1578</v>
      </c>
      <c r="O8" s="81">
        <v>14417</v>
      </c>
      <c r="P8" s="81">
        <v>15995</v>
      </c>
      <c r="Q8" s="81">
        <v>1207</v>
      </c>
      <c r="R8" s="81">
        <v>7767</v>
      </c>
      <c r="S8" s="81">
        <v>8974</v>
      </c>
    </row>
    <row r="9" spans="1:34" ht="27.95" customHeight="1" x14ac:dyDescent="0.25">
      <c r="A9" s="80" t="s">
        <v>11</v>
      </c>
      <c r="B9" s="81">
        <v>2794</v>
      </c>
      <c r="C9" s="81">
        <v>36694</v>
      </c>
      <c r="D9" s="81">
        <v>39341</v>
      </c>
      <c r="E9" s="81">
        <v>320</v>
      </c>
      <c r="F9" s="81">
        <v>2805</v>
      </c>
      <c r="G9" s="81">
        <v>3125</v>
      </c>
      <c r="H9" s="81">
        <v>274</v>
      </c>
      <c r="I9" s="81">
        <v>3642</v>
      </c>
      <c r="J9" s="81">
        <v>3916</v>
      </c>
      <c r="K9" s="81">
        <v>332</v>
      </c>
      <c r="L9" s="81">
        <v>4530</v>
      </c>
      <c r="M9" s="81">
        <v>4862</v>
      </c>
      <c r="N9" s="81">
        <v>435</v>
      </c>
      <c r="O9" s="81">
        <v>4198</v>
      </c>
      <c r="P9" s="81">
        <v>4633</v>
      </c>
      <c r="Q9" s="81">
        <v>412</v>
      </c>
      <c r="R9" s="81">
        <v>2893</v>
      </c>
      <c r="S9" s="81">
        <v>3305</v>
      </c>
    </row>
    <row r="10" spans="1:34" ht="27.95" customHeight="1" x14ac:dyDescent="0.25">
      <c r="A10" s="80" t="s">
        <v>12</v>
      </c>
      <c r="B10" s="81">
        <v>3589</v>
      </c>
      <c r="C10" s="81">
        <v>23386</v>
      </c>
      <c r="D10" s="81">
        <v>26654</v>
      </c>
      <c r="E10" s="81">
        <v>786</v>
      </c>
      <c r="F10" s="81">
        <v>2238</v>
      </c>
      <c r="G10" s="81">
        <v>3024</v>
      </c>
      <c r="H10" s="81">
        <v>525</v>
      </c>
      <c r="I10" s="81">
        <v>2548</v>
      </c>
      <c r="J10" s="81">
        <v>3073</v>
      </c>
      <c r="K10" s="81">
        <v>367</v>
      </c>
      <c r="L10" s="81">
        <v>2692</v>
      </c>
      <c r="M10" s="81">
        <v>3059</v>
      </c>
      <c r="N10" s="81">
        <v>321</v>
      </c>
      <c r="O10" s="81">
        <v>2401</v>
      </c>
      <c r="P10" s="81">
        <v>2722</v>
      </c>
      <c r="Q10" s="81">
        <v>291</v>
      </c>
      <c r="R10" s="81">
        <v>1705</v>
      </c>
      <c r="S10" s="81">
        <v>1996</v>
      </c>
    </row>
    <row r="11" spans="1:34" ht="27.95" customHeight="1" x14ac:dyDescent="0.25">
      <c r="A11" s="80" t="s">
        <v>13</v>
      </c>
      <c r="B11" s="81">
        <v>565</v>
      </c>
      <c r="C11" s="81">
        <v>9729</v>
      </c>
      <c r="D11" s="81">
        <v>10278</v>
      </c>
      <c r="E11" s="81">
        <v>120</v>
      </c>
      <c r="F11" s="81">
        <v>3719</v>
      </c>
      <c r="G11" s="81">
        <v>3839</v>
      </c>
      <c r="H11" s="81">
        <v>83</v>
      </c>
      <c r="I11" s="81">
        <v>2155</v>
      </c>
      <c r="J11" s="81">
        <v>2238</v>
      </c>
      <c r="K11" s="81">
        <v>45</v>
      </c>
      <c r="L11" s="81">
        <v>716</v>
      </c>
      <c r="M11" s="81">
        <v>761</v>
      </c>
      <c r="N11" s="81">
        <v>89</v>
      </c>
      <c r="O11" s="81">
        <v>870</v>
      </c>
      <c r="P11" s="81">
        <v>959</v>
      </c>
      <c r="Q11" s="81">
        <v>131</v>
      </c>
      <c r="R11" s="81">
        <v>808</v>
      </c>
      <c r="S11" s="81">
        <v>939</v>
      </c>
    </row>
    <row r="12" spans="1:34" ht="27.95" customHeight="1" x14ac:dyDescent="0.25">
      <c r="A12" s="80" t="s">
        <v>14</v>
      </c>
      <c r="B12" s="81">
        <v>18935</v>
      </c>
      <c r="C12" s="81">
        <v>42511</v>
      </c>
      <c r="D12" s="81">
        <v>59301</v>
      </c>
      <c r="E12" s="81">
        <v>3822</v>
      </c>
      <c r="F12" s="81">
        <v>6059</v>
      </c>
      <c r="G12" s="81">
        <v>9881</v>
      </c>
      <c r="H12" s="81">
        <v>5222</v>
      </c>
      <c r="I12" s="81">
        <v>7255</v>
      </c>
      <c r="J12" s="81">
        <v>12477</v>
      </c>
      <c r="K12" s="81">
        <v>5558</v>
      </c>
      <c r="L12" s="81">
        <v>13693</v>
      </c>
      <c r="M12" s="81">
        <v>19251</v>
      </c>
      <c r="N12" s="81">
        <v>5363</v>
      </c>
      <c r="O12" s="81">
        <v>12660</v>
      </c>
      <c r="P12" s="81">
        <v>18023</v>
      </c>
      <c r="Q12" s="81">
        <v>5771</v>
      </c>
      <c r="R12" s="81">
        <v>9102</v>
      </c>
      <c r="S12" s="81">
        <v>14873</v>
      </c>
    </row>
    <row r="13" spans="1:34" s="6" customFormat="1" ht="27.95" customHeight="1" x14ac:dyDescent="0.2">
      <c r="A13" s="23" t="s">
        <v>5</v>
      </c>
      <c r="B13" s="24">
        <v>135806</v>
      </c>
      <c r="C13" s="24">
        <v>3065462</v>
      </c>
      <c r="D13" s="24">
        <v>3201268</v>
      </c>
      <c r="E13" s="24">
        <v>18377</v>
      </c>
      <c r="F13" s="24">
        <v>384797</v>
      </c>
      <c r="G13" s="24">
        <v>403174</v>
      </c>
      <c r="H13" s="24">
        <v>20189</v>
      </c>
      <c r="I13" s="24">
        <v>363304</v>
      </c>
      <c r="J13" s="24">
        <v>383493</v>
      </c>
      <c r="K13" s="24">
        <v>22417</v>
      </c>
      <c r="L13" s="24">
        <v>331665</v>
      </c>
      <c r="M13" s="24">
        <v>354082</v>
      </c>
      <c r="N13" s="24">
        <v>20578</v>
      </c>
      <c r="O13" s="24">
        <v>215633</v>
      </c>
      <c r="P13" s="24">
        <v>236211</v>
      </c>
      <c r="Q13" s="24">
        <v>18202</v>
      </c>
      <c r="R13" s="24">
        <v>172251</v>
      </c>
      <c r="S13" s="24">
        <v>190453</v>
      </c>
    </row>
    <row r="14" spans="1:34" s="9" customFormat="1" ht="6" customHeight="1" x14ac:dyDescent="0.25">
      <c r="A14" s="88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90"/>
      <c r="T14" s="47"/>
      <c r="U14" s="47"/>
      <c r="V14" s="47"/>
      <c r="W14" s="10"/>
      <c r="X14" s="10"/>
      <c r="Y14" s="10"/>
      <c r="Z14" s="47"/>
      <c r="AA14" s="47"/>
      <c r="AB14" s="47"/>
      <c r="AC14" s="47"/>
      <c r="AD14" s="47"/>
      <c r="AE14" s="47"/>
      <c r="AF14" s="10"/>
      <c r="AG14" s="10"/>
      <c r="AH14" s="10"/>
    </row>
    <row r="15" spans="1:34" s="9" customFormat="1" ht="19.5" x14ac:dyDescent="0.25">
      <c r="A15" s="76" t="s">
        <v>0</v>
      </c>
      <c r="B15" s="82" t="s">
        <v>2</v>
      </c>
      <c r="C15" s="83"/>
      <c r="D15" s="84"/>
      <c r="E15" s="82" t="s">
        <v>23</v>
      </c>
      <c r="F15" s="83"/>
      <c r="G15" s="84"/>
      <c r="H15" s="82" t="s">
        <v>136</v>
      </c>
      <c r="I15" s="83"/>
      <c r="J15" s="84"/>
      <c r="K15" s="82" t="s">
        <v>137</v>
      </c>
      <c r="L15" s="83"/>
      <c r="M15" s="84"/>
      <c r="N15" s="82" t="s">
        <v>138</v>
      </c>
      <c r="O15" s="83"/>
      <c r="P15" s="84"/>
      <c r="Q15" s="89"/>
      <c r="R15" s="89"/>
      <c r="S15" s="90"/>
      <c r="T15" s="47"/>
      <c r="U15" s="47"/>
      <c r="V15" s="47"/>
      <c r="W15" s="10"/>
      <c r="X15" s="10"/>
      <c r="Y15" s="10"/>
      <c r="Z15" s="47"/>
      <c r="AA15" s="47"/>
      <c r="AB15" s="47"/>
      <c r="AC15" s="47"/>
      <c r="AD15" s="47"/>
      <c r="AE15" s="47"/>
      <c r="AF15" s="10"/>
      <c r="AG15" s="10"/>
      <c r="AH15" s="10"/>
    </row>
    <row r="16" spans="1:34" s="9" customFormat="1" ht="19.5" x14ac:dyDescent="0.25">
      <c r="A16" s="76"/>
      <c r="B16" s="85" t="s">
        <v>4</v>
      </c>
      <c r="C16" s="85" t="s">
        <v>3</v>
      </c>
      <c r="D16" s="85" t="s">
        <v>5</v>
      </c>
      <c r="E16" s="85" t="s">
        <v>4</v>
      </c>
      <c r="F16" s="85" t="s">
        <v>3</v>
      </c>
      <c r="G16" s="85" t="s">
        <v>5</v>
      </c>
      <c r="H16" s="85" t="s">
        <v>4</v>
      </c>
      <c r="I16" s="85" t="s">
        <v>3</v>
      </c>
      <c r="J16" s="85" t="s">
        <v>5</v>
      </c>
      <c r="K16" s="85" t="s">
        <v>4</v>
      </c>
      <c r="L16" s="85" t="s">
        <v>3</v>
      </c>
      <c r="M16" s="85" t="s">
        <v>5</v>
      </c>
      <c r="N16" s="85" t="s">
        <v>4</v>
      </c>
      <c r="O16" s="85" t="s">
        <v>3</v>
      </c>
      <c r="P16" s="85" t="s">
        <v>5</v>
      </c>
      <c r="Q16" s="89"/>
      <c r="R16" s="89"/>
      <c r="S16" s="90"/>
      <c r="T16" s="47"/>
      <c r="U16" s="47"/>
      <c r="V16" s="47"/>
      <c r="W16" s="10"/>
      <c r="X16" s="10"/>
      <c r="Y16" s="10"/>
      <c r="Z16" s="47"/>
      <c r="AA16" s="47"/>
      <c r="AB16" s="47"/>
      <c r="AC16" s="47"/>
      <c r="AD16" s="47"/>
      <c r="AE16" s="47"/>
      <c r="AF16" s="10"/>
      <c r="AG16" s="10"/>
      <c r="AH16" s="10"/>
    </row>
    <row r="17" spans="1:33" s="9" customFormat="1" ht="27.95" customHeight="1" x14ac:dyDescent="0.25">
      <c r="A17" s="80" t="s">
        <v>7</v>
      </c>
      <c r="B17" s="81">
        <v>4</v>
      </c>
      <c r="C17" s="81">
        <v>103</v>
      </c>
      <c r="D17" s="81">
        <v>107</v>
      </c>
      <c r="E17" s="81">
        <v>1258</v>
      </c>
      <c r="F17" s="81">
        <v>24832.56490017788</v>
      </c>
      <c r="G17" s="81">
        <v>26090.56490017788</v>
      </c>
      <c r="H17" s="81">
        <v>6307</v>
      </c>
      <c r="I17" s="81">
        <v>213050</v>
      </c>
      <c r="J17" s="81">
        <v>219357</v>
      </c>
      <c r="K17" s="81">
        <v>1283</v>
      </c>
      <c r="L17" s="81">
        <v>48226</v>
      </c>
      <c r="M17" s="81">
        <v>49509</v>
      </c>
      <c r="N17" s="81">
        <v>40348</v>
      </c>
      <c r="O17" s="81">
        <v>1513476</v>
      </c>
      <c r="P17" s="81">
        <v>1553824</v>
      </c>
      <c r="Q17" s="89"/>
      <c r="R17" s="89"/>
      <c r="S17" s="90"/>
      <c r="T17" s="47"/>
      <c r="U17" s="47"/>
    </row>
    <row r="18" spans="1:33" s="9" customFormat="1" ht="27.95" customHeight="1" x14ac:dyDescent="0.25">
      <c r="A18" s="80" t="s">
        <v>6</v>
      </c>
      <c r="B18" s="81">
        <v>1054</v>
      </c>
      <c r="C18" s="81">
        <v>21077</v>
      </c>
      <c r="D18" s="81">
        <v>22131</v>
      </c>
      <c r="E18" s="81">
        <v>4348</v>
      </c>
      <c r="F18" s="81">
        <v>72475</v>
      </c>
      <c r="G18" s="81">
        <v>76823</v>
      </c>
      <c r="H18" s="81">
        <v>4219</v>
      </c>
      <c r="I18" s="81">
        <v>36298</v>
      </c>
      <c r="J18" s="81">
        <v>40517</v>
      </c>
      <c r="K18" s="81">
        <v>4889</v>
      </c>
      <c r="L18" s="81">
        <v>23504</v>
      </c>
      <c r="M18" s="81">
        <v>28393</v>
      </c>
      <c r="N18" s="81">
        <v>36599</v>
      </c>
      <c r="O18" s="81">
        <v>1455658</v>
      </c>
      <c r="P18" s="81">
        <v>1492257</v>
      </c>
      <c r="Q18" s="89"/>
      <c r="R18" s="89"/>
      <c r="S18" s="90"/>
      <c r="T18" s="47"/>
      <c r="U18" s="47"/>
    </row>
    <row r="19" spans="1:33" s="9" customFormat="1" ht="27.95" customHeight="1" x14ac:dyDescent="0.25">
      <c r="A19" s="80" t="s">
        <v>9</v>
      </c>
      <c r="B19" s="81">
        <v>2352</v>
      </c>
      <c r="C19" s="81">
        <v>9259</v>
      </c>
      <c r="D19" s="81">
        <v>11611</v>
      </c>
      <c r="E19" s="81">
        <v>12928</v>
      </c>
      <c r="F19" s="81">
        <v>40916</v>
      </c>
      <c r="G19" s="81">
        <v>53844</v>
      </c>
      <c r="H19" s="81">
        <v>15301</v>
      </c>
      <c r="I19" s="81">
        <v>43851</v>
      </c>
      <c r="J19" s="81">
        <v>59152</v>
      </c>
      <c r="K19" s="81">
        <v>12411</v>
      </c>
      <c r="L19" s="81">
        <v>67218</v>
      </c>
      <c r="M19" s="81">
        <v>79629</v>
      </c>
      <c r="N19" s="81">
        <v>114810</v>
      </c>
      <c r="O19" s="81">
        <v>816941</v>
      </c>
      <c r="P19" s="81">
        <v>931751</v>
      </c>
      <c r="Q19" s="89"/>
      <c r="R19" s="89"/>
      <c r="S19" s="90"/>
      <c r="T19" s="47"/>
      <c r="U19" s="47"/>
    </row>
    <row r="20" spans="1:33" s="9" customFormat="1" ht="27.95" customHeight="1" x14ac:dyDescent="0.25">
      <c r="A20" s="80" t="s">
        <v>8</v>
      </c>
      <c r="B20" s="81">
        <v>85</v>
      </c>
      <c r="C20" s="81">
        <v>23239</v>
      </c>
      <c r="D20" s="81">
        <v>23324</v>
      </c>
      <c r="E20" s="81">
        <v>208</v>
      </c>
      <c r="F20" s="81">
        <v>125161</v>
      </c>
      <c r="G20" s="81">
        <v>125369</v>
      </c>
      <c r="H20" s="81">
        <v>166</v>
      </c>
      <c r="I20" s="81">
        <v>55625</v>
      </c>
      <c r="J20" s="81">
        <v>55791</v>
      </c>
      <c r="K20" s="81">
        <v>180</v>
      </c>
      <c r="L20" s="81">
        <v>46967</v>
      </c>
      <c r="M20" s="81">
        <v>47147</v>
      </c>
      <c r="N20" s="81">
        <v>9506</v>
      </c>
      <c r="O20" s="81">
        <v>1274613</v>
      </c>
      <c r="P20" s="81">
        <v>1284119</v>
      </c>
      <c r="Q20" s="89"/>
      <c r="R20" s="89"/>
      <c r="S20" s="90"/>
      <c r="T20" s="47"/>
      <c r="U20" s="47"/>
    </row>
    <row r="21" spans="1:33" s="9" customFormat="1" ht="27.95" customHeight="1" x14ac:dyDescent="0.25">
      <c r="A21" s="80" t="s">
        <v>10</v>
      </c>
      <c r="B21" s="81">
        <v>0</v>
      </c>
      <c r="C21" s="81">
        <v>2</v>
      </c>
      <c r="D21" s="81">
        <v>2</v>
      </c>
      <c r="E21" s="81">
        <v>3732</v>
      </c>
      <c r="F21" s="81">
        <v>19054</v>
      </c>
      <c r="G21" s="81">
        <v>22786</v>
      </c>
      <c r="H21" s="81">
        <v>9494</v>
      </c>
      <c r="I21" s="81">
        <v>21916</v>
      </c>
      <c r="J21" s="81">
        <v>31410</v>
      </c>
      <c r="K21" s="81">
        <v>6318</v>
      </c>
      <c r="L21" s="81">
        <v>13286</v>
      </c>
      <c r="M21" s="81">
        <v>19604</v>
      </c>
      <c r="N21" s="81">
        <v>64693</v>
      </c>
      <c r="O21" s="81">
        <v>179475</v>
      </c>
      <c r="P21" s="81">
        <v>244168</v>
      </c>
      <c r="Q21" s="89"/>
      <c r="R21" s="89"/>
      <c r="S21" s="90"/>
      <c r="T21" s="47"/>
      <c r="U21" s="47"/>
    </row>
    <row r="22" spans="1:33" s="9" customFormat="1" ht="27.95" customHeight="1" x14ac:dyDescent="0.25">
      <c r="A22" s="80" t="s">
        <v>11</v>
      </c>
      <c r="B22" s="81">
        <v>174</v>
      </c>
      <c r="C22" s="81">
        <v>2972</v>
      </c>
      <c r="D22" s="81">
        <v>3146</v>
      </c>
      <c r="E22" s="81">
        <v>638</v>
      </c>
      <c r="F22" s="81">
        <v>6954</v>
      </c>
      <c r="G22" s="81">
        <v>7592</v>
      </c>
      <c r="H22" s="81">
        <v>769</v>
      </c>
      <c r="I22" s="81">
        <v>3183</v>
      </c>
      <c r="J22" s="81">
        <v>3952</v>
      </c>
      <c r="K22" s="81">
        <v>435</v>
      </c>
      <c r="L22" s="81">
        <v>2460</v>
      </c>
      <c r="M22" s="81">
        <v>2895</v>
      </c>
      <c r="N22" s="81">
        <v>6583</v>
      </c>
      <c r="O22" s="81">
        <v>70331</v>
      </c>
      <c r="P22" s="81">
        <v>76914</v>
      </c>
      <c r="Q22" s="89"/>
      <c r="R22" s="89"/>
      <c r="S22" s="90"/>
      <c r="T22" s="47"/>
      <c r="U22" s="47"/>
    </row>
    <row r="23" spans="1:33" s="9" customFormat="1" ht="27.95" customHeight="1" x14ac:dyDescent="0.25">
      <c r="A23" s="80" t="s">
        <v>12</v>
      </c>
      <c r="B23" s="81">
        <v>155</v>
      </c>
      <c r="C23" s="81">
        <v>1401</v>
      </c>
      <c r="D23" s="81">
        <v>1556</v>
      </c>
      <c r="E23" s="81">
        <v>622</v>
      </c>
      <c r="F23" s="81">
        <v>3004</v>
      </c>
      <c r="G23" s="81">
        <v>3626</v>
      </c>
      <c r="H23" s="81">
        <v>922</v>
      </c>
      <c r="I23" s="81">
        <v>1794</v>
      </c>
      <c r="J23" s="81">
        <v>2716</v>
      </c>
      <c r="K23" s="81">
        <v>669</v>
      </c>
      <c r="L23" s="81">
        <v>1051</v>
      </c>
      <c r="M23" s="81">
        <v>1720</v>
      </c>
      <c r="N23" s="81">
        <v>8247</v>
      </c>
      <c r="O23" s="81">
        <v>42220</v>
      </c>
      <c r="P23" s="81">
        <v>50467</v>
      </c>
      <c r="Q23" s="89"/>
      <c r="R23" s="89"/>
      <c r="S23" s="90"/>
      <c r="T23" s="47"/>
      <c r="U23" s="47"/>
    </row>
    <row r="24" spans="1:33" s="9" customFormat="1" ht="27.95" customHeight="1" x14ac:dyDescent="0.25">
      <c r="A24" s="80" t="s">
        <v>13</v>
      </c>
      <c r="B24" s="81">
        <v>85</v>
      </c>
      <c r="C24" s="81">
        <v>468</v>
      </c>
      <c r="D24" s="81">
        <v>553</v>
      </c>
      <c r="E24" s="81">
        <v>581</v>
      </c>
      <c r="F24" s="81">
        <v>1897</v>
      </c>
      <c r="G24" s="81">
        <v>2478</v>
      </c>
      <c r="H24" s="81">
        <v>1330</v>
      </c>
      <c r="I24" s="81">
        <v>4509</v>
      </c>
      <c r="J24" s="81">
        <v>5839</v>
      </c>
      <c r="K24" s="81">
        <v>1651</v>
      </c>
      <c r="L24" s="81">
        <v>5114</v>
      </c>
      <c r="M24" s="81">
        <v>6765</v>
      </c>
      <c r="N24" s="81">
        <v>4680</v>
      </c>
      <c r="O24" s="81">
        <v>29985</v>
      </c>
      <c r="P24" s="81">
        <v>34666</v>
      </c>
      <c r="Q24" s="89"/>
      <c r="R24" s="89"/>
      <c r="S24" s="90"/>
      <c r="T24" s="47"/>
      <c r="U24" s="47"/>
    </row>
    <row r="25" spans="1:33" s="9" customFormat="1" ht="27.95" customHeight="1" x14ac:dyDescent="0.25">
      <c r="A25" s="80" t="s">
        <v>14</v>
      </c>
      <c r="B25" s="81">
        <v>3269</v>
      </c>
      <c r="C25" s="81">
        <v>6382</v>
      </c>
      <c r="D25" s="81">
        <v>9651</v>
      </c>
      <c r="E25" s="81">
        <v>8747</v>
      </c>
      <c r="F25" s="81">
        <v>21512.435099822102</v>
      </c>
      <c r="G25" s="81">
        <v>30259</v>
      </c>
      <c r="H25" s="81">
        <v>14992</v>
      </c>
      <c r="I25" s="81">
        <v>60498</v>
      </c>
      <c r="J25" s="81">
        <v>75490</v>
      </c>
      <c r="K25" s="81">
        <v>10922</v>
      </c>
      <c r="L25" s="81">
        <v>38798</v>
      </c>
      <c r="M25" s="81">
        <v>49720</v>
      </c>
      <c r="N25" s="81">
        <v>83166</v>
      </c>
      <c r="O25" s="81">
        <v>228198</v>
      </c>
      <c r="P25" s="81">
        <v>311364</v>
      </c>
      <c r="Q25" s="89"/>
      <c r="R25" s="89"/>
      <c r="S25" s="90"/>
      <c r="T25" s="47"/>
      <c r="U25" s="47"/>
    </row>
    <row r="26" spans="1:33" s="6" customFormat="1" ht="27.95" customHeight="1" x14ac:dyDescent="0.2">
      <c r="A26" s="23" t="s">
        <v>5</v>
      </c>
      <c r="B26" s="24">
        <v>7178</v>
      </c>
      <c r="C26" s="24">
        <v>64903</v>
      </c>
      <c r="D26" s="24">
        <v>72081</v>
      </c>
      <c r="E26" s="24">
        <v>33062</v>
      </c>
      <c r="F26" s="24">
        <v>315806</v>
      </c>
      <c r="G26" s="24">
        <v>348867.56490017788</v>
      </c>
      <c r="H26" s="24">
        <v>53500</v>
      </c>
      <c r="I26" s="24">
        <v>440724</v>
      </c>
      <c r="J26" s="24">
        <v>494224</v>
      </c>
      <c r="K26" s="24">
        <v>38758</v>
      </c>
      <c r="L26" s="24">
        <v>246624</v>
      </c>
      <c r="M26" s="24">
        <v>285382</v>
      </c>
      <c r="N26" s="24">
        <v>368067</v>
      </c>
      <c r="O26" s="24">
        <v>5601169</v>
      </c>
      <c r="P26" s="24">
        <v>5969236</v>
      </c>
      <c r="Q26" s="91"/>
      <c r="R26" s="91"/>
      <c r="S26" s="92"/>
      <c r="T26" s="47"/>
      <c r="U26" s="47"/>
    </row>
    <row r="27" spans="1:33" s="4" customFormat="1" ht="17.25" customHeight="1" x14ac:dyDescent="0.2">
      <c r="A27" s="86" t="s">
        <v>161</v>
      </c>
      <c r="B27" s="86"/>
      <c r="C27" s="86"/>
      <c r="D27" s="86"/>
      <c r="E27" s="87" t="s">
        <v>128</v>
      </c>
      <c r="F27" s="87"/>
      <c r="G27" s="87"/>
      <c r="H27" s="87"/>
      <c r="I27" s="87"/>
      <c r="J27" s="87"/>
      <c r="K27" s="87"/>
      <c r="L27" s="87"/>
      <c r="M27" s="87"/>
      <c r="N27" s="87"/>
      <c r="O27" s="75" t="s">
        <v>162</v>
      </c>
      <c r="P27" s="75"/>
      <c r="S27" s="49"/>
    </row>
    <row r="28" spans="1:33" ht="18" customHeight="1" x14ac:dyDescent="0.25"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10"/>
      <c r="N28" s="10"/>
      <c r="O28" s="10"/>
      <c r="P28" s="10"/>
      <c r="Q28" s="10"/>
      <c r="R28" s="10"/>
      <c r="S28" s="10"/>
      <c r="W28" s="10"/>
      <c r="X28" s="10"/>
      <c r="AC28" s="44"/>
      <c r="AD28" s="45"/>
      <c r="AE28" s="44"/>
      <c r="AF28" s="44"/>
      <c r="AG28" s="45"/>
    </row>
    <row r="30" spans="1:33" x14ac:dyDescent="0.25">
      <c r="D30" s="25"/>
    </row>
    <row r="31" spans="1:33" x14ac:dyDescent="0.25">
      <c r="D31" s="25"/>
    </row>
    <row r="32" spans="1:33" x14ac:dyDescent="0.25">
      <c r="B32" s="25"/>
      <c r="C32" s="25"/>
      <c r="D32" s="25"/>
    </row>
    <row r="33" spans="2:8" x14ac:dyDescent="0.25">
      <c r="B33" s="25"/>
      <c r="C33" s="25"/>
      <c r="D33" s="25"/>
      <c r="F33" s="25"/>
      <c r="G33" s="25"/>
      <c r="H33" s="25"/>
    </row>
    <row r="34" spans="2:8" x14ac:dyDescent="0.25">
      <c r="B34" s="25"/>
      <c r="C34" s="25"/>
      <c r="D34" s="25"/>
    </row>
  </sheetData>
  <mergeCells count="17">
    <mergeCell ref="A2:A3"/>
    <mergeCell ref="B2:D2"/>
    <mergeCell ref="E2:G2"/>
    <mergeCell ref="H2:J2"/>
    <mergeCell ref="K2:M2"/>
    <mergeCell ref="B15:D15"/>
    <mergeCell ref="E15:G15"/>
    <mergeCell ref="H15:J15"/>
    <mergeCell ref="K15:M15"/>
    <mergeCell ref="A27:D27"/>
    <mergeCell ref="E27:N27"/>
    <mergeCell ref="N15:P15"/>
    <mergeCell ref="A15:A16"/>
    <mergeCell ref="A1:S1"/>
    <mergeCell ref="O27:P27"/>
    <mergeCell ref="N2:P2"/>
    <mergeCell ref="Q2:S2"/>
  </mergeCells>
  <printOptions horizontalCentered="1"/>
  <pageMargins left="0.77" right="0.7" top="0.77" bottom="0.77" header="0.3" footer="0.3"/>
  <pageSetup paperSize="140" scale="56" fitToHeight="0" orientation="landscape" r:id="rId1"/>
  <rowBreaks count="1" manualBreakCount="1">
    <brk id="28" max="33" man="1"/>
  </rowBreaks>
  <colBreaks count="2" manualBreakCount="2">
    <brk id="19" max="53" man="1"/>
    <brk id="3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1D275-9EC0-4968-8E9B-027613228E32}">
  <sheetPr>
    <pageSetUpPr fitToPage="1"/>
  </sheetPr>
  <dimension ref="A1:D22"/>
  <sheetViews>
    <sheetView view="pageBreakPreview" zoomScale="115" zoomScaleNormal="100" zoomScaleSheetLayoutView="115" workbookViewId="0">
      <selection activeCell="I9" sqref="I9"/>
    </sheetView>
  </sheetViews>
  <sheetFormatPr defaultRowHeight="42.75" customHeight="1" x14ac:dyDescent="0.25"/>
  <cols>
    <col min="1" max="4" width="30.7109375" customWidth="1"/>
  </cols>
  <sheetData>
    <row r="1" spans="1:4" ht="42.75" customHeight="1" x14ac:dyDescent="0.25">
      <c r="A1" s="59" t="s">
        <v>134</v>
      </c>
      <c r="B1" s="59"/>
      <c r="C1" s="59"/>
      <c r="D1" s="59"/>
    </row>
    <row r="2" spans="1:4" s="16" customFormat="1" ht="23.25" x14ac:dyDescent="0.25">
      <c r="A2" s="15" t="s">
        <v>133</v>
      </c>
      <c r="B2" s="15" t="s">
        <v>3</v>
      </c>
      <c r="C2" s="15" t="s">
        <v>4</v>
      </c>
      <c r="D2" s="15" t="s">
        <v>5</v>
      </c>
    </row>
    <row r="3" spans="1:4" ht="20.100000000000001" customHeight="1" x14ac:dyDescent="0.35">
      <c r="A3" s="12">
        <v>2008</v>
      </c>
      <c r="B3" s="13">
        <v>2733</v>
      </c>
      <c r="C3" s="13">
        <v>81</v>
      </c>
      <c r="D3" s="13">
        <v>2814</v>
      </c>
    </row>
    <row r="4" spans="1:4" ht="20.100000000000001" customHeight="1" x14ac:dyDescent="0.35">
      <c r="A4" s="12">
        <v>2009</v>
      </c>
      <c r="B4" s="13">
        <v>1847</v>
      </c>
      <c r="C4" s="13">
        <v>64</v>
      </c>
      <c r="D4" s="13">
        <v>1911</v>
      </c>
    </row>
    <row r="5" spans="1:4" ht="20.100000000000001" customHeight="1" x14ac:dyDescent="0.35">
      <c r="A5" s="12">
        <v>2010</v>
      </c>
      <c r="B5" s="13">
        <v>1917</v>
      </c>
      <c r="C5" s="13">
        <v>422</v>
      </c>
      <c r="D5" s="13">
        <v>2339</v>
      </c>
    </row>
    <row r="6" spans="1:4" ht="20.100000000000001" customHeight="1" x14ac:dyDescent="0.35">
      <c r="A6" s="12">
        <v>2011</v>
      </c>
      <c r="B6" s="13">
        <v>3846</v>
      </c>
      <c r="C6" s="13">
        <v>137</v>
      </c>
      <c r="D6" s="13">
        <v>3983</v>
      </c>
    </row>
    <row r="7" spans="1:4" ht="20.100000000000001" customHeight="1" x14ac:dyDescent="0.35">
      <c r="A7" s="12">
        <v>2012</v>
      </c>
      <c r="B7" s="13">
        <v>5937</v>
      </c>
      <c r="C7" s="13">
        <v>395</v>
      </c>
      <c r="D7" s="13">
        <v>6332</v>
      </c>
    </row>
    <row r="8" spans="1:4" ht="20.100000000000001" customHeight="1" x14ac:dyDescent="0.35">
      <c r="A8" s="12">
        <v>2013</v>
      </c>
      <c r="B8" s="13">
        <v>4863</v>
      </c>
      <c r="C8" s="13">
        <v>183</v>
      </c>
      <c r="D8" s="13">
        <v>5046</v>
      </c>
    </row>
    <row r="9" spans="1:4" ht="20.100000000000001" customHeight="1" x14ac:dyDescent="0.35">
      <c r="A9" s="12">
        <v>2014</v>
      </c>
      <c r="B9" s="13">
        <v>5587</v>
      </c>
      <c r="C9" s="13">
        <v>441</v>
      </c>
      <c r="D9" s="13">
        <v>6028</v>
      </c>
    </row>
    <row r="10" spans="1:4" ht="20.100000000000001" customHeight="1" x14ac:dyDescent="0.35">
      <c r="A10" s="12">
        <v>2015</v>
      </c>
      <c r="B10" s="13">
        <v>5460</v>
      </c>
      <c r="C10" s="13">
        <v>406</v>
      </c>
      <c r="D10" s="13">
        <v>5866</v>
      </c>
    </row>
    <row r="11" spans="1:4" ht="20.100000000000001" customHeight="1" x14ac:dyDescent="0.35">
      <c r="A11" s="12">
        <v>2016</v>
      </c>
      <c r="B11" s="13">
        <v>7501</v>
      </c>
      <c r="C11" s="13">
        <v>578</v>
      </c>
      <c r="D11" s="13">
        <v>8079</v>
      </c>
    </row>
    <row r="12" spans="1:4" ht="20.100000000000001" customHeight="1" x14ac:dyDescent="0.35">
      <c r="A12" s="12">
        <v>2017</v>
      </c>
      <c r="B12" s="13">
        <v>7424</v>
      </c>
      <c r="C12" s="13">
        <v>376</v>
      </c>
      <c r="D12" s="13">
        <v>7800</v>
      </c>
    </row>
    <row r="13" spans="1:4" ht="20.100000000000001" customHeight="1" x14ac:dyDescent="0.35">
      <c r="A13" s="12">
        <v>2018</v>
      </c>
      <c r="B13" s="13">
        <v>8107</v>
      </c>
      <c r="C13" s="13">
        <v>404</v>
      </c>
      <c r="D13" s="13">
        <v>8511</v>
      </c>
    </row>
    <row r="14" spans="1:4" ht="20.100000000000001" customHeight="1" x14ac:dyDescent="0.35">
      <c r="A14" s="12">
        <v>2019</v>
      </c>
      <c r="B14" s="13">
        <v>6672</v>
      </c>
      <c r="C14" s="13">
        <v>464</v>
      </c>
      <c r="D14" s="13">
        <v>7136</v>
      </c>
    </row>
    <row r="15" spans="1:4" ht="20.100000000000001" customHeight="1" x14ac:dyDescent="0.35">
      <c r="A15" s="12">
        <v>2020</v>
      </c>
      <c r="B15" s="13">
        <v>958</v>
      </c>
      <c r="C15" s="13">
        <v>69</v>
      </c>
      <c r="D15" s="13">
        <v>1027</v>
      </c>
    </row>
    <row r="16" spans="1:4" ht="20.100000000000001" customHeight="1" x14ac:dyDescent="0.35">
      <c r="A16" s="12">
        <v>2021</v>
      </c>
      <c r="B16" s="13">
        <v>357</v>
      </c>
      <c r="C16" s="13">
        <v>30</v>
      </c>
      <c r="D16" s="13">
        <v>387</v>
      </c>
    </row>
    <row r="17" spans="1:4" ht="20.100000000000001" customHeight="1" x14ac:dyDescent="0.35">
      <c r="A17" s="12">
        <v>2022</v>
      </c>
      <c r="B17" s="13">
        <v>12719</v>
      </c>
      <c r="C17" s="13">
        <v>1592</v>
      </c>
      <c r="D17" s="13">
        <v>14311</v>
      </c>
    </row>
    <row r="18" spans="1:4" ht="20.100000000000001" customHeight="1" x14ac:dyDescent="0.35">
      <c r="A18" s="12">
        <v>2023</v>
      </c>
      <c r="B18" s="13">
        <v>18628</v>
      </c>
      <c r="C18" s="13">
        <v>1070</v>
      </c>
      <c r="D18" s="13">
        <v>19698</v>
      </c>
    </row>
    <row r="19" spans="1:4" ht="20.100000000000001" customHeight="1" x14ac:dyDescent="0.35">
      <c r="A19" s="12" t="s">
        <v>143</v>
      </c>
      <c r="B19" s="13">
        <v>2471</v>
      </c>
      <c r="C19" s="13">
        <v>321</v>
      </c>
      <c r="D19" s="13">
        <v>2792</v>
      </c>
    </row>
    <row r="20" spans="1:4" s="9" customFormat="1" ht="20.100000000000001" customHeight="1" x14ac:dyDescent="0.6">
      <c r="A20" s="22" t="s">
        <v>5</v>
      </c>
      <c r="B20" s="14">
        <f>SUM(B3:B19)</f>
        <v>97027</v>
      </c>
      <c r="C20" s="14">
        <f t="shared" ref="C20:D20" si="0">SUM(C3:C19)</f>
        <v>7033</v>
      </c>
      <c r="D20" s="14">
        <f t="shared" si="0"/>
        <v>104060</v>
      </c>
    </row>
    <row r="21" spans="1:4" s="4" customFormat="1" ht="17.25" x14ac:dyDescent="0.45">
      <c r="A21" s="93" t="s">
        <v>142</v>
      </c>
    </row>
    <row r="22" spans="1:4" s="4" customFormat="1" ht="11.25" x14ac:dyDescent="0.2">
      <c r="A22" s="94" t="s">
        <v>171</v>
      </c>
    </row>
  </sheetData>
  <mergeCells count="1">
    <mergeCell ref="A1:D1"/>
  </mergeCells>
  <printOptions horizontalCentered="1"/>
  <pageMargins left="0.77" right="0.7" top="0.77" bottom="0.77" header="0.3" footer="0.3"/>
  <pageSetup paperSize="140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2A820-EBB3-4C70-AACB-049108220DB6}">
  <sheetPr>
    <pageSetUpPr fitToPage="1"/>
  </sheetPr>
  <dimension ref="A1:U106"/>
  <sheetViews>
    <sheetView view="pageBreakPreview" topLeftCell="A91" zoomScale="145" zoomScaleNormal="100" zoomScaleSheetLayoutView="145" workbookViewId="0">
      <selection activeCell="G93" sqref="G93"/>
    </sheetView>
  </sheetViews>
  <sheetFormatPr defaultColWidth="9.140625" defaultRowHeight="12" x14ac:dyDescent="0.2"/>
  <cols>
    <col min="1" max="1" width="4.28515625" style="8" bestFit="1" customWidth="1"/>
    <col min="2" max="2" width="19.140625" style="5" bestFit="1" customWidth="1"/>
    <col min="3" max="3" width="6" style="8" bestFit="1" customWidth="1"/>
    <col min="4" max="4" width="4.42578125" style="8" bestFit="1" customWidth="1"/>
    <col min="5" max="5" width="5.42578125" style="8" bestFit="1" customWidth="1"/>
    <col min="6" max="6" width="6" style="8" bestFit="1" customWidth="1"/>
    <col min="7" max="7" width="4.42578125" style="8" bestFit="1" customWidth="1"/>
    <col min="8" max="8" width="5.42578125" style="8" bestFit="1" customWidth="1"/>
    <col min="9" max="9" width="5.7109375" style="8" bestFit="1" customWidth="1"/>
    <col min="10" max="10" width="4.42578125" style="8" bestFit="1" customWidth="1"/>
    <col min="11" max="11" width="5.140625" style="8" bestFit="1" customWidth="1"/>
    <col min="12" max="12" width="5.7109375" style="8" bestFit="1" customWidth="1"/>
    <col min="13" max="13" width="4.42578125" style="8" bestFit="1" customWidth="1"/>
    <col min="14" max="14" width="5.140625" style="8" bestFit="1" customWidth="1"/>
    <col min="15" max="15" width="5.7109375" style="8" bestFit="1" customWidth="1"/>
    <col min="16" max="16" width="4.42578125" style="8" bestFit="1" customWidth="1"/>
    <col min="17" max="17" width="5.140625" style="8" bestFit="1" customWidth="1"/>
    <col min="18" max="18" width="5.7109375" style="8" bestFit="1" customWidth="1"/>
    <col min="19" max="19" width="4.28515625" style="8" bestFit="1" customWidth="1"/>
    <col min="20" max="20" width="5.140625" style="8" bestFit="1" customWidth="1"/>
    <col min="21" max="21" width="12.85546875" style="6" customWidth="1"/>
    <col min="22" max="16384" width="9.140625" style="5"/>
  </cols>
  <sheetData>
    <row r="1" spans="1:21" ht="33" customHeight="1" x14ac:dyDescent="0.2">
      <c r="A1" s="68" t="s">
        <v>135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s="50" customFormat="1" ht="40.5" customHeight="1" x14ac:dyDescent="0.2">
      <c r="A2" s="61" t="s">
        <v>25</v>
      </c>
      <c r="B2" s="62" t="s">
        <v>26</v>
      </c>
      <c r="C2" s="62" t="s">
        <v>165</v>
      </c>
      <c r="D2" s="62"/>
      <c r="E2" s="62"/>
      <c r="F2" s="62" t="s">
        <v>144</v>
      </c>
      <c r="G2" s="62"/>
      <c r="H2" s="62"/>
      <c r="I2" s="62" t="s">
        <v>145</v>
      </c>
      <c r="J2" s="62"/>
      <c r="K2" s="62"/>
      <c r="L2" s="62" t="s">
        <v>146</v>
      </c>
      <c r="M2" s="62"/>
      <c r="N2" s="62"/>
      <c r="O2" s="63" t="s">
        <v>164</v>
      </c>
      <c r="P2" s="64"/>
      <c r="Q2" s="65"/>
      <c r="R2" s="63" t="s">
        <v>163</v>
      </c>
      <c r="S2" s="64"/>
      <c r="T2" s="65"/>
      <c r="U2" s="66" t="s">
        <v>147</v>
      </c>
    </row>
    <row r="3" spans="1:21" ht="23.25" customHeight="1" x14ac:dyDescent="0.2">
      <c r="A3" s="61"/>
      <c r="B3" s="62"/>
      <c r="C3" s="51" t="s">
        <v>27</v>
      </c>
      <c r="D3" s="51" t="s">
        <v>28</v>
      </c>
      <c r="E3" s="51" t="s">
        <v>29</v>
      </c>
      <c r="F3" s="51" t="s">
        <v>27</v>
      </c>
      <c r="G3" s="51" t="s">
        <v>28</v>
      </c>
      <c r="H3" s="51" t="s">
        <v>29</v>
      </c>
      <c r="I3" s="51" t="s">
        <v>27</v>
      </c>
      <c r="J3" s="51" t="s">
        <v>28</v>
      </c>
      <c r="K3" s="51" t="s">
        <v>29</v>
      </c>
      <c r="L3" s="51" t="s">
        <v>27</v>
      </c>
      <c r="M3" s="51" t="s">
        <v>28</v>
      </c>
      <c r="N3" s="51" t="s">
        <v>29</v>
      </c>
      <c r="O3" s="51" t="s">
        <v>27</v>
      </c>
      <c r="P3" s="51" t="s">
        <v>28</v>
      </c>
      <c r="Q3" s="51" t="s">
        <v>29</v>
      </c>
      <c r="R3" s="52" t="s">
        <v>27</v>
      </c>
      <c r="S3" s="51" t="s">
        <v>28</v>
      </c>
      <c r="T3" s="51" t="s">
        <v>29</v>
      </c>
      <c r="U3" s="66"/>
    </row>
    <row r="4" spans="1:21" x14ac:dyDescent="0.2">
      <c r="A4" s="27">
        <v>1</v>
      </c>
      <c r="B4" s="28" t="s">
        <v>30</v>
      </c>
      <c r="C4" s="29">
        <v>1</v>
      </c>
      <c r="D4" s="29">
        <v>0</v>
      </c>
      <c r="E4" s="29">
        <v>1</v>
      </c>
      <c r="F4" s="29">
        <v>1</v>
      </c>
      <c r="G4" s="29">
        <v>0</v>
      </c>
      <c r="H4" s="29">
        <v>1</v>
      </c>
      <c r="I4" s="29">
        <v>0</v>
      </c>
      <c r="J4" s="29">
        <v>0</v>
      </c>
      <c r="K4" s="29">
        <v>0</v>
      </c>
      <c r="L4" s="29">
        <v>0</v>
      </c>
      <c r="M4" s="29">
        <v>0</v>
      </c>
      <c r="N4" s="29">
        <v>0</v>
      </c>
      <c r="O4" s="29">
        <v>0</v>
      </c>
      <c r="P4" s="29">
        <v>0</v>
      </c>
      <c r="Q4" s="29">
        <f>O4+P4</f>
        <v>0</v>
      </c>
      <c r="R4" s="30">
        <v>0</v>
      </c>
      <c r="S4" s="29">
        <v>4</v>
      </c>
      <c r="T4" s="29">
        <f>S4+R4</f>
        <v>4</v>
      </c>
      <c r="U4" s="46">
        <f>E4+H4+K4+N4+Q4+T4</f>
        <v>6</v>
      </c>
    </row>
    <row r="5" spans="1:21" x14ac:dyDescent="0.2">
      <c r="A5" s="27">
        <v>2</v>
      </c>
      <c r="B5" s="28" t="s">
        <v>148</v>
      </c>
      <c r="C5" s="29"/>
      <c r="D5" s="29"/>
      <c r="E5" s="29"/>
      <c r="F5" s="29"/>
      <c r="G5" s="29"/>
      <c r="H5" s="29"/>
      <c r="I5" s="31"/>
      <c r="J5" s="31"/>
      <c r="K5" s="31"/>
      <c r="L5" s="31"/>
      <c r="M5" s="31"/>
      <c r="N5" s="31"/>
      <c r="O5" s="31">
        <v>0</v>
      </c>
      <c r="P5" s="31">
        <v>0</v>
      </c>
      <c r="Q5" s="29">
        <f t="shared" ref="Q5" si="0">O5+P5</f>
        <v>0</v>
      </c>
      <c r="R5" s="32">
        <v>0</v>
      </c>
      <c r="S5" s="32">
        <v>1</v>
      </c>
      <c r="T5" s="29">
        <f t="shared" ref="T5:T68" si="1">S5+R5</f>
        <v>1</v>
      </c>
      <c r="U5" s="46">
        <f t="shared" ref="U5:U68" si="2">E5+H5+K5+N5+Q5+T5</f>
        <v>1</v>
      </c>
    </row>
    <row r="6" spans="1:21" x14ac:dyDescent="0.2">
      <c r="A6" s="27">
        <v>3</v>
      </c>
      <c r="B6" s="28" t="s">
        <v>31</v>
      </c>
      <c r="C6" s="29">
        <v>0</v>
      </c>
      <c r="D6" s="29">
        <v>0</v>
      </c>
      <c r="E6" s="29">
        <v>0</v>
      </c>
      <c r="F6" s="29">
        <v>0</v>
      </c>
      <c r="G6" s="29">
        <v>2</v>
      </c>
      <c r="H6" s="29">
        <v>2</v>
      </c>
      <c r="I6" s="29">
        <v>2</v>
      </c>
      <c r="J6" s="29">
        <v>0</v>
      </c>
      <c r="K6" s="29">
        <v>2</v>
      </c>
      <c r="L6" s="29">
        <v>3</v>
      </c>
      <c r="M6" s="29">
        <v>0</v>
      </c>
      <c r="N6" s="29">
        <v>3</v>
      </c>
      <c r="O6" s="29">
        <v>1</v>
      </c>
      <c r="P6" s="29">
        <v>1</v>
      </c>
      <c r="Q6" s="29">
        <f>O6+P6</f>
        <v>2</v>
      </c>
      <c r="R6" s="33">
        <v>1</v>
      </c>
      <c r="S6" s="34">
        <v>1</v>
      </c>
      <c r="T6" s="29">
        <f t="shared" si="1"/>
        <v>2</v>
      </c>
      <c r="U6" s="46">
        <f t="shared" si="2"/>
        <v>11</v>
      </c>
    </row>
    <row r="7" spans="1:21" x14ac:dyDescent="0.2">
      <c r="A7" s="27">
        <v>4</v>
      </c>
      <c r="B7" s="28" t="s">
        <v>32</v>
      </c>
      <c r="C7" s="29">
        <v>25</v>
      </c>
      <c r="D7" s="29">
        <v>11</v>
      </c>
      <c r="E7" s="29">
        <v>36</v>
      </c>
      <c r="F7" s="29">
        <v>16</v>
      </c>
      <c r="G7" s="29">
        <v>20</v>
      </c>
      <c r="H7" s="29">
        <v>36</v>
      </c>
      <c r="I7" s="29">
        <v>18</v>
      </c>
      <c r="J7" s="29">
        <v>7</v>
      </c>
      <c r="K7" s="29">
        <v>25</v>
      </c>
      <c r="L7" s="29">
        <v>13</v>
      </c>
      <c r="M7" s="29">
        <v>7</v>
      </c>
      <c r="N7" s="29">
        <v>20</v>
      </c>
      <c r="O7" s="29">
        <v>20</v>
      </c>
      <c r="P7" s="29">
        <v>16</v>
      </c>
      <c r="Q7" s="29">
        <f t="shared" ref="Q7:Q70" si="3">O7+P7</f>
        <v>36</v>
      </c>
      <c r="R7" s="33">
        <v>9</v>
      </c>
      <c r="S7" s="34">
        <v>9</v>
      </c>
      <c r="T7" s="29">
        <f t="shared" si="1"/>
        <v>18</v>
      </c>
      <c r="U7" s="46">
        <f t="shared" si="2"/>
        <v>171</v>
      </c>
    </row>
    <row r="8" spans="1:21" x14ac:dyDescent="0.2">
      <c r="A8" s="27">
        <v>5</v>
      </c>
      <c r="B8" s="28" t="s">
        <v>33</v>
      </c>
      <c r="C8" s="29">
        <v>4</v>
      </c>
      <c r="D8" s="29">
        <v>6</v>
      </c>
      <c r="E8" s="29">
        <v>10</v>
      </c>
      <c r="F8" s="29">
        <v>1</v>
      </c>
      <c r="G8" s="29">
        <v>1</v>
      </c>
      <c r="H8" s="29">
        <v>2</v>
      </c>
      <c r="I8" s="29">
        <v>1</v>
      </c>
      <c r="J8" s="29">
        <v>0</v>
      </c>
      <c r="K8" s="29">
        <v>1</v>
      </c>
      <c r="L8" s="29">
        <v>1</v>
      </c>
      <c r="M8" s="29">
        <v>1</v>
      </c>
      <c r="N8" s="29">
        <v>2</v>
      </c>
      <c r="O8" s="29">
        <v>1</v>
      </c>
      <c r="P8" s="29">
        <v>1</v>
      </c>
      <c r="Q8" s="29">
        <f t="shared" si="3"/>
        <v>2</v>
      </c>
      <c r="R8" s="33">
        <v>2</v>
      </c>
      <c r="S8" s="34">
        <v>1</v>
      </c>
      <c r="T8" s="29">
        <f t="shared" si="1"/>
        <v>3</v>
      </c>
      <c r="U8" s="46">
        <f t="shared" si="2"/>
        <v>20</v>
      </c>
    </row>
    <row r="9" spans="1:21" x14ac:dyDescent="0.2">
      <c r="A9" s="27">
        <v>6</v>
      </c>
      <c r="B9" s="28" t="s">
        <v>34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29">
        <v>0</v>
      </c>
      <c r="J9" s="29">
        <v>1</v>
      </c>
      <c r="K9" s="29">
        <v>1</v>
      </c>
      <c r="L9" s="29">
        <v>1</v>
      </c>
      <c r="M9" s="29">
        <v>0</v>
      </c>
      <c r="N9" s="29">
        <v>1</v>
      </c>
      <c r="O9" s="29">
        <v>0</v>
      </c>
      <c r="P9" s="29">
        <v>0</v>
      </c>
      <c r="Q9" s="29">
        <f t="shared" si="3"/>
        <v>0</v>
      </c>
      <c r="R9" s="30">
        <v>1</v>
      </c>
      <c r="S9" s="29">
        <v>0</v>
      </c>
      <c r="T9" s="29">
        <f t="shared" si="1"/>
        <v>1</v>
      </c>
      <c r="U9" s="46">
        <f t="shared" si="2"/>
        <v>3</v>
      </c>
    </row>
    <row r="10" spans="1:21" x14ac:dyDescent="0.2">
      <c r="A10" s="27">
        <v>7</v>
      </c>
      <c r="B10" s="28" t="s">
        <v>35</v>
      </c>
      <c r="C10" s="29">
        <v>10</v>
      </c>
      <c r="D10" s="29">
        <v>7</v>
      </c>
      <c r="E10" s="29">
        <v>17</v>
      </c>
      <c r="F10" s="29">
        <v>9</v>
      </c>
      <c r="G10" s="29">
        <v>3</v>
      </c>
      <c r="H10" s="29">
        <v>12</v>
      </c>
      <c r="I10" s="29">
        <v>1</v>
      </c>
      <c r="J10" s="29">
        <v>3</v>
      </c>
      <c r="K10" s="29">
        <v>4</v>
      </c>
      <c r="L10" s="29">
        <v>4</v>
      </c>
      <c r="M10" s="29">
        <v>7</v>
      </c>
      <c r="N10" s="29">
        <v>11</v>
      </c>
      <c r="O10" s="29">
        <v>10</v>
      </c>
      <c r="P10" s="29">
        <v>5</v>
      </c>
      <c r="Q10" s="29">
        <f t="shared" si="3"/>
        <v>15</v>
      </c>
      <c r="R10" s="33">
        <v>6</v>
      </c>
      <c r="S10" s="34">
        <v>3</v>
      </c>
      <c r="T10" s="29">
        <f t="shared" si="1"/>
        <v>9</v>
      </c>
      <c r="U10" s="46">
        <f t="shared" si="2"/>
        <v>68</v>
      </c>
    </row>
    <row r="11" spans="1:21" x14ac:dyDescent="0.2">
      <c r="A11" s="27">
        <v>8</v>
      </c>
      <c r="B11" s="28" t="s">
        <v>36</v>
      </c>
      <c r="C11" s="29">
        <v>8</v>
      </c>
      <c r="D11" s="29">
        <v>0</v>
      </c>
      <c r="E11" s="29">
        <v>8</v>
      </c>
      <c r="F11" s="29">
        <v>2</v>
      </c>
      <c r="G11" s="29">
        <v>1</v>
      </c>
      <c r="H11" s="29">
        <v>3</v>
      </c>
      <c r="I11" s="29">
        <v>1</v>
      </c>
      <c r="J11" s="29">
        <v>0</v>
      </c>
      <c r="K11" s="29">
        <v>1</v>
      </c>
      <c r="L11" s="29">
        <v>0</v>
      </c>
      <c r="M11" s="29">
        <v>1</v>
      </c>
      <c r="N11" s="29">
        <v>1</v>
      </c>
      <c r="O11" s="29">
        <v>2</v>
      </c>
      <c r="P11" s="29">
        <v>2</v>
      </c>
      <c r="Q11" s="29">
        <f t="shared" si="3"/>
        <v>4</v>
      </c>
      <c r="R11" s="33">
        <v>2</v>
      </c>
      <c r="S11" s="34">
        <v>2</v>
      </c>
      <c r="T11" s="29">
        <f t="shared" si="1"/>
        <v>4</v>
      </c>
      <c r="U11" s="46">
        <f t="shared" si="2"/>
        <v>21</v>
      </c>
    </row>
    <row r="12" spans="1:21" x14ac:dyDescent="0.2">
      <c r="A12" s="27">
        <v>9</v>
      </c>
      <c r="B12" s="28" t="s">
        <v>37</v>
      </c>
      <c r="C12" s="29">
        <v>0</v>
      </c>
      <c r="D12" s="29">
        <v>1</v>
      </c>
      <c r="E12" s="29">
        <v>1</v>
      </c>
      <c r="F12" s="35">
        <v>0</v>
      </c>
      <c r="G12" s="35">
        <v>0</v>
      </c>
      <c r="H12" s="35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f t="shared" si="3"/>
        <v>0</v>
      </c>
      <c r="R12" s="30">
        <v>0</v>
      </c>
      <c r="S12" s="29">
        <v>0</v>
      </c>
      <c r="T12" s="29">
        <f t="shared" si="1"/>
        <v>0</v>
      </c>
      <c r="U12" s="46">
        <f t="shared" si="2"/>
        <v>1</v>
      </c>
    </row>
    <row r="13" spans="1:21" x14ac:dyDescent="0.2">
      <c r="A13" s="27">
        <v>10</v>
      </c>
      <c r="B13" s="28" t="s">
        <v>38</v>
      </c>
      <c r="C13" s="29">
        <v>8</v>
      </c>
      <c r="D13" s="29">
        <v>3</v>
      </c>
      <c r="E13" s="29">
        <v>11</v>
      </c>
      <c r="F13" s="29">
        <v>4</v>
      </c>
      <c r="G13" s="29">
        <v>6</v>
      </c>
      <c r="H13" s="29">
        <v>10</v>
      </c>
      <c r="I13" s="29">
        <v>5</v>
      </c>
      <c r="J13" s="29">
        <v>0</v>
      </c>
      <c r="K13" s="29">
        <v>5</v>
      </c>
      <c r="L13" s="29">
        <v>5</v>
      </c>
      <c r="M13" s="29">
        <v>0</v>
      </c>
      <c r="N13" s="29">
        <v>5</v>
      </c>
      <c r="O13" s="29">
        <v>4</v>
      </c>
      <c r="P13" s="29">
        <v>2</v>
      </c>
      <c r="Q13" s="29">
        <f t="shared" si="3"/>
        <v>6</v>
      </c>
      <c r="R13" s="33">
        <v>2</v>
      </c>
      <c r="S13" s="34">
        <v>1</v>
      </c>
      <c r="T13" s="29">
        <f t="shared" si="1"/>
        <v>3</v>
      </c>
      <c r="U13" s="46">
        <f t="shared" si="2"/>
        <v>40</v>
      </c>
    </row>
    <row r="14" spans="1:21" x14ac:dyDescent="0.2">
      <c r="A14" s="27">
        <v>11</v>
      </c>
      <c r="B14" s="28" t="s">
        <v>39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1</v>
      </c>
      <c r="N14" s="29">
        <v>1</v>
      </c>
      <c r="O14" s="29">
        <v>1</v>
      </c>
      <c r="P14" s="29">
        <v>0</v>
      </c>
      <c r="Q14" s="29">
        <f t="shared" si="3"/>
        <v>1</v>
      </c>
      <c r="R14" s="30">
        <v>0</v>
      </c>
      <c r="S14" s="29">
        <v>0</v>
      </c>
      <c r="T14" s="29">
        <f t="shared" si="1"/>
        <v>0</v>
      </c>
      <c r="U14" s="46">
        <f t="shared" si="2"/>
        <v>2</v>
      </c>
    </row>
    <row r="15" spans="1:21" x14ac:dyDescent="0.2">
      <c r="A15" s="27">
        <v>12</v>
      </c>
      <c r="B15" s="28" t="s">
        <v>40</v>
      </c>
      <c r="C15" s="29">
        <v>1</v>
      </c>
      <c r="D15" s="29">
        <v>6</v>
      </c>
      <c r="E15" s="29">
        <v>7</v>
      </c>
      <c r="F15" s="29">
        <v>6</v>
      </c>
      <c r="G15" s="29">
        <v>8</v>
      </c>
      <c r="H15" s="29">
        <v>14</v>
      </c>
      <c r="I15" s="29">
        <v>4</v>
      </c>
      <c r="J15" s="29">
        <v>3</v>
      </c>
      <c r="K15" s="29">
        <v>7</v>
      </c>
      <c r="L15" s="29">
        <v>6</v>
      </c>
      <c r="M15" s="29">
        <v>1</v>
      </c>
      <c r="N15" s="29">
        <v>7</v>
      </c>
      <c r="O15" s="29">
        <v>5</v>
      </c>
      <c r="P15" s="29">
        <v>1</v>
      </c>
      <c r="Q15" s="29">
        <f t="shared" si="3"/>
        <v>6</v>
      </c>
      <c r="R15" s="33">
        <v>1</v>
      </c>
      <c r="S15" s="34">
        <v>2</v>
      </c>
      <c r="T15" s="29">
        <f t="shared" si="1"/>
        <v>3</v>
      </c>
      <c r="U15" s="46">
        <f t="shared" si="2"/>
        <v>44</v>
      </c>
    </row>
    <row r="16" spans="1:21" x14ac:dyDescent="0.2">
      <c r="A16" s="27">
        <v>13</v>
      </c>
      <c r="B16" s="28" t="s">
        <v>41</v>
      </c>
      <c r="C16" s="29">
        <v>3</v>
      </c>
      <c r="D16" s="29">
        <v>3</v>
      </c>
      <c r="E16" s="29">
        <v>6</v>
      </c>
      <c r="F16" s="29">
        <v>5</v>
      </c>
      <c r="G16" s="29">
        <v>0</v>
      </c>
      <c r="H16" s="29">
        <v>5</v>
      </c>
      <c r="I16" s="29">
        <v>3</v>
      </c>
      <c r="J16" s="29">
        <v>0</v>
      </c>
      <c r="K16" s="29">
        <v>3</v>
      </c>
      <c r="L16" s="29">
        <v>1</v>
      </c>
      <c r="M16" s="29">
        <v>0</v>
      </c>
      <c r="N16" s="29">
        <v>1</v>
      </c>
      <c r="O16" s="29">
        <v>0</v>
      </c>
      <c r="P16" s="29">
        <v>0</v>
      </c>
      <c r="Q16" s="29">
        <f t="shared" si="3"/>
        <v>0</v>
      </c>
      <c r="R16" s="30">
        <v>0</v>
      </c>
      <c r="S16" s="29">
        <v>0</v>
      </c>
      <c r="T16" s="29">
        <f t="shared" si="1"/>
        <v>0</v>
      </c>
      <c r="U16" s="46">
        <f t="shared" si="2"/>
        <v>15</v>
      </c>
    </row>
    <row r="17" spans="1:21" x14ac:dyDescent="0.2">
      <c r="A17" s="27">
        <v>14</v>
      </c>
      <c r="B17" s="28" t="s">
        <v>42</v>
      </c>
      <c r="C17" s="29">
        <v>0</v>
      </c>
      <c r="D17" s="29">
        <v>1</v>
      </c>
      <c r="E17" s="29">
        <v>1</v>
      </c>
      <c r="F17" s="29">
        <v>0</v>
      </c>
      <c r="G17" s="29">
        <v>2</v>
      </c>
      <c r="H17" s="29">
        <v>2</v>
      </c>
      <c r="I17" s="29">
        <v>2</v>
      </c>
      <c r="J17" s="29">
        <v>0</v>
      </c>
      <c r="K17" s="29">
        <v>2</v>
      </c>
      <c r="L17" s="29">
        <v>1</v>
      </c>
      <c r="M17" s="29">
        <v>0</v>
      </c>
      <c r="N17" s="29">
        <v>1</v>
      </c>
      <c r="O17" s="29">
        <v>0</v>
      </c>
      <c r="P17" s="29">
        <v>1</v>
      </c>
      <c r="Q17" s="29">
        <f t="shared" si="3"/>
        <v>1</v>
      </c>
      <c r="R17" s="33">
        <v>1</v>
      </c>
      <c r="S17" s="34">
        <v>0</v>
      </c>
      <c r="T17" s="29">
        <f t="shared" si="1"/>
        <v>1</v>
      </c>
      <c r="U17" s="46">
        <f t="shared" si="2"/>
        <v>8</v>
      </c>
    </row>
    <row r="18" spans="1:21" x14ac:dyDescent="0.2">
      <c r="A18" s="27">
        <v>15</v>
      </c>
      <c r="B18" s="28" t="s">
        <v>43</v>
      </c>
      <c r="C18" s="29">
        <v>0</v>
      </c>
      <c r="D18" s="29">
        <v>4</v>
      </c>
      <c r="E18" s="29">
        <v>4</v>
      </c>
      <c r="F18" s="29">
        <v>6</v>
      </c>
      <c r="G18" s="29">
        <v>15</v>
      </c>
      <c r="H18" s="29">
        <v>21</v>
      </c>
      <c r="I18" s="29">
        <v>1</v>
      </c>
      <c r="J18" s="29">
        <v>7</v>
      </c>
      <c r="K18" s="29">
        <v>8</v>
      </c>
      <c r="L18" s="29">
        <v>17</v>
      </c>
      <c r="M18" s="29">
        <v>5</v>
      </c>
      <c r="N18" s="29">
        <v>22</v>
      </c>
      <c r="O18" s="29">
        <v>21</v>
      </c>
      <c r="P18" s="29">
        <v>6</v>
      </c>
      <c r="Q18" s="29">
        <f t="shared" si="3"/>
        <v>27</v>
      </c>
      <c r="R18" s="33">
        <v>9</v>
      </c>
      <c r="S18" s="34">
        <v>2</v>
      </c>
      <c r="T18" s="29">
        <f t="shared" si="1"/>
        <v>11</v>
      </c>
      <c r="U18" s="46">
        <f t="shared" si="2"/>
        <v>93</v>
      </c>
    </row>
    <row r="19" spans="1:21" x14ac:dyDescent="0.2">
      <c r="A19" s="27">
        <v>16</v>
      </c>
      <c r="B19" s="28" t="s">
        <v>44</v>
      </c>
      <c r="C19" s="29">
        <v>7</v>
      </c>
      <c r="D19" s="29">
        <v>6</v>
      </c>
      <c r="E19" s="29">
        <v>13</v>
      </c>
      <c r="F19" s="29">
        <v>10</v>
      </c>
      <c r="G19" s="29">
        <v>6</v>
      </c>
      <c r="H19" s="29">
        <v>16</v>
      </c>
      <c r="I19" s="29">
        <v>8</v>
      </c>
      <c r="J19" s="29">
        <v>4</v>
      </c>
      <c r="K19" s="29">
        <v>12</v>
      </c>
      <c r="L19" s="29">
        <v>10</v>
      </c>
      <c r="M19" s="29">
        <v>10</v>
      </c>
      <c r="N19" s="29">
        <v>20</v>
      </c>
      <c r="O19" s="29">
        <v>17</v>
      </c>
      <c r="P19" s="29">
        <v>6</v>
      </c>
      <c r="Q19" s="29">
        <f t="shared" si="3"/>
        <v>23</v>
      </c>
      <c r="R19" s="33">
        <v>4</v>
      </c>
      <c r="S19" s="34">
        <v>2</v>
      </c>
      <c r="T19" s="29">
        <f t="shared" si="1"/>
        <v>6</v>
      </c>
      <c r="U19" s="46">
        <f t="shared" si="2"/>
        <v>90</v>
      </c>
    </row>
    <row r="20" spans="1:21" x14ac:dyDescent="0.2">
      <c r="A20" s="27">
        <v>17</v>
      </c>
      <c r="B20" s="28" t="s">
        <v>45</v>
      </c>
      <c r="C20" s="29">
        <v>0</v>
      </c>
      <c r="D20" s="29">
        <v>0</v>
      </c>
      <c r="E20" s="29">
        <v>0</v>
      </c>
      <c r="F20" s="29">
        <v>0</v>
      </c>
      <c r="G20" s="29">
        <v>0</v>
      </c>
      <c r="H20" s="29">
        <v>0</v>
      </c>
      <c r="I20" s="29">
        <v>0</v>
      </c>
      <c r="J20" s="29">
        <v>1</v>
      </c>
      <c r="K20" s="29">
        <v>1</v>
      </c>
      <c r="L20" s="29">
        <v>1</v>
      </c>
      <c r="M20" s="29">
        <v>0</v>
      </c>
      <c r="N20" s="29">
        <v>1</v>
      </c>
      <c r="O20" s="29">
        <v>0</v>
      </c>
      <c r="P20" s="29">
        <v>2</v>
      </c>
      <c r="Q20" s="29">
        <f t="shared" si="3"/>
        <v>2</v>
      </c>
      <c r="R20" s="33">
        <v>0</v>
      </c>
      <c r="S20" s="34">
        <v>0</v>
      </c>
      <c r="T20" s="29">
        <f t="shared" si="1"/>
        <v>0</v>
      </c>
      <c r="U20" s="46">
        <f t="shared" si="2"/>
        <v>4</v>
      </c>
    </row>
    <row r="21" spans="1:21" x14ac:dyDescent="0.2">
      <c r="A21" s="27">
        <v>18</v>
      </c>
      <c r="B21" s="28" t="s">
        <v>149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>
        <v>2</v>
      </c>
      <c r="P21" s="29">
        <v>0</v>
      </c>
      <c r="Q21" s="29">
        <f t="shared" si="3"/>
        <v>2</v>
      </c>
      <c r="R21" s="33"/>
      <c r="S21" s="34"/>
      <c r="T21" s="29">
        <f t="shared" si="1"/>
        <v>0</v>
      </c>
      <c r="U21" s="46">
        <f t="shared" si="2"/>
        <v>2</v>
      </c>
    </row>
    <row r="22" spans="1:21" x14ac:dyDescent="0.2">
      <c r="A22" s="27">
        <v>19</v>
      </c>
      <c r="B22" s="28" t="s">
        <v>46</v>
      </c>
      <c r="C22" s="29">
        <v>755</v>
      </c>
      <c r="D22" s="29">
        <v>832</v>
      </c>
      <c r="E22" s="29">
        <v>1587</v>
      </c>
      <c r="F22" s="29">
        <v>485</v>
      </c>
      <c r="G22" s="29">
        <v>850</v>
      </c>
      <c r="H22" s="29">
        <v>1335</v>
      </c>
      <c r="I22" s="29">
        <v>876</v>
      </c>
      <c r="J22" s="29">
        <v>830</v>
      </c>
      <c r="K22" s="29">
        <v>1706</v>
      </c>
      <c r="L22" s="29">
        <v>976</v>
      </c>
      <c r="M22" s="29">
        <v>812</v>
      </c>
      <c r="N22" s="29">
        <v>1788</v>
      </c>
      <c r="O22" s="29">
        <v>1034</v>
      </c>
      <c r="P22" s="29">
        <v>985</v>
      </c>
      <c r="Q22" s="29">
        <f t="shared" si="3"/>
        <v>2019</v>
      </c>
      <c r="R22" s="33">
        <v>580</v>
      </c>
      <c r="S22" s="34">
        <v>377</v>
      </c>
      <c r="T22" s="29">
        <f t="shared" si="1"/>
        <v>957</v>
      </c>
      <c r="U22" s="46">
        <f t="shared" si="2"/>
        <v>9392</v>
      </c>
    </row>
    <row r="23" spans="1:21" x14ac:dyDescent="0.2">
      <c r="A23" s="27">
        <v>20</v>
      </c>
      <c r="B23" s="28" t="s">
        <v>47</v>
      </c>
      <c r="C23" s="29">
        <v>0</v>
      </c>
      <c r="D23" s="29">
        <v>3</v>
      </c>
      <c r="E23" s="29">
        <v>3</v>
      </c>
      <c r="F23" s="29">
        <v>1</v>
      </c>
      <c r="G23" s="29">
        <v>0</v>
      </c>
      <c r="H23" s="29">
        <v>1</v>
      </c>
      <c r="I23" s="29">
        <v>1</v>
      </c>
      <c r="J23" s="29">
        <v>0</v>
      </c>
      <c r="K23" s="29">
        <v>1</v>
      </c>
      <c r="L23" s="29">
        <v>0</v>
      </c>
      <c r="M23" s="29">
        <v>2</v>
      </c>
      <c r="N23" s="29">
        <v>2</v>
      </c>
      <c r="O23" s="29">
        <v>0</v>
      </c>
      <c r="P23" s="29">
        <v>3</v>
      </c>
      <c r="Q23" s="29">
        <f t="shared" si="3"/>
        <v>3</v>
      </c>
      <c r="R23" s="33">
        <v>1</v>
      </c>
      <c r="S23" s="34">
        <v>1</v>
      </c>
      <c r="T23" s="29">
        <f t="shared" si="1"/>
        <v>2</v>
      </c>
      <c r="U23" s="46">
        <f t="shared" si="2"/>
        <v>12</v>
      </c>
    </row>
    <row r="24" spans="1:21" x14ac:dyDescent="0.2">
      <c r="A24" s="27">
        <v>21</v>
      </c>
      <c r="B24" s="36" t="s">
        <v>48</v>
      </c>
      <c r="C24" s="29">
        <v>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0</v>
      </c>
      <c r="P24" s="29">
        <v>3</v>
      </c>
      <c r="Q24" s="29">
        <f t="shared" si="3"/>
        <v>3</v>
      </c>
      <c r="R24" s="33">
        <v>1</v>
      </c>
      <c r="S24" s="34">
        <v>0</v>
      </c>
      <c r="T24" s="29">
        <f t="shared" si="1"/>
        <v>1</v>
      </c>
      <c r="U24" s="46">
        <f t="shared" si="2"/>
        <v>4</v>
      </c>
    </row>
    <row r="25" spans="1:21" x14ac:dyDescent="0.2">
      <c r="A25" s="27">
        <v>22</v>
      </c>
      <c r="B25" s="28" t="s">
        <v>49</v>
      </c>
      <c r="C25" s="29">
        <v>2</v>
      </c>
      <c r="D25" s="29">
        <v>0</v>
      </c>
      <c r="E25" s="29">
        <v>2</v>
      </c>
      <c r="F25" s="29">
        <v>1</v>
      </c>
      <c r="G25" s="29">
        <v>0</v>
      </c>
      <c r="H25" s="29">
        <v>1</v>
      </c>
      <c r="I25" s="29">
        <v>0</v>
      </c>
      <c r="J25" s="29">
        <v>0</v>
      </c>
      <c r="K25" s="29">
        <v>0</v>
      </c>
      <c r="L25" s="29">
        <v>0</v>
      </c>
      <c r="M25" s="29">
        <v>0</v>
      </c>
      <c r="N25" s="29">
        <v>0</v>
      </c>
      <c r="O25" s="29">
        <v>0</v>
      </c>
      <c r="P25" s="29">
        <v>0</v>
      </c>
      <c r="Q25" s="29">
        <f t="shared" si="3"/>
        <v>0</v>
      </c>
      <c r="R25" s="30">
        <v>0</v>
      </c>
      <c r="S25" s="29">
        <v>1</v>
      </c>
      <c r="T25" s="29">
        <f t="shared" si="1"/>
        <v>1</v>
      </c>
      <c r="U25" s="46">
        <f t="shared" si="2"/>
        <v>4</v>
      </c>
    </row>
    <row r="26" spans="1:21" x14ac:dyDescent="0.2">
      <c r="A26" s="27">
        <v>23</v>
      </c>
      <c r="B26" s="28" t="s">
        <v>50</v>
      </c>
      <c r="C26" s="29">
        <v>0</v>
      </c>
      <c r="D26" s="29">
        <v>4</v>
      </c>
      <c r="E26" s="29">
        <v>4</v>
      </c>
      <c r="F26" s="29">
        <v>1</v>
      </c>
      <c r="G26" s="29">
        <v>3</v>
      </c>
      <c r="H26" s="29">
        <v>4</v>
      </c>
      <c r="I26" s="29">
        <v>0</v>
      </c>
      <c r="J26" s="29">
        <v>1</v>
      </c>
      <c r="K26" s="29">
        <v>1</v>
      </c>
      <c r="L26" s="29">
        <v>1</v>
      </c>
      <c r="M26" s="29">
        <v>0</v>
      </c>
      <c r="N26" s="29">
        <v>0</v>
      </c>
      <c r="O26" s="29">
        <v>0</v>
      </c>
      <c r="P26" s="29">
        <v>0</v>
      </c>
      <c r="Q26" s="29">
        <f t="shared" si="3"/>
        <v>0</v>
      </c>
      <c r="R26" s="30">
        <v>0</v>
      </c>
      <c r="S26" s="29">
        <v>0</v>
      </c>
      <c r="T26" s="29">
        <f t="shared" si="1"/>
        <v>0</v>
      </c>
      <c r="U26" s="46">
        <f t="shared" si="2"/>
        <v>9</v>
      </c>
    </row>
    <row r="27" spans="1:21" x14ac:dyDescent="0.2">
      <c r="A27" s="27">
        <v>24</v>
      </c>
      <c r="B27" s="28" t="s">
        <v>51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1</v>
      </c>
      <c r="K27" s="29">
        <v>1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f t="shared" si="3"/>
        <v>0</v>
      </c>
      <c r="R27" s="30">
        <v>0</v>
      </c>
      <c r="S27" s="29">
        <v>1</v>
      </c>
      <c r="T27" s="29">
        <f t="shared" si="1"/>
        <v>1</v>
      </c>
      <c r="U27" s="46">
        <f t="shared" si="2"/>
        <v>2</v>
      </c>
    </row>
    <row r="28" spans="1:21" x14ac:dyDescent="0.2">
      <c r="A28" s="27">
        <v>25</v>
      </c>
      <c r="B28" s="28" t="s">
        <v>52</v>
      </c>
      <c r="C28" s="29">
        <v>1</v>
      </c>
      <c r="D28" s="29">
        <v>0</v>
      </c>
      <c r="E28" s="29">
        <v>1</v>
      </c>
      <c r="F28" s="29">
        <v>1</v>
      </c>
      <c r="G28" s="29">
        <v>0</v>
      </c>
      <c r="H28" s="29">
        <v>1</v>
      </c>
      <c r="I28" s="29">
        <v>1</v>
      </c>
      <c r="J28" s="29">
        <v>0</v>
      </c>
      <c r="K28" s="29">
        <v>1</v>
      </c>
      <c r="L28" s="29">
        <v>1</v>
      </c>
      <c r="M28" s="29">
        <v>1</v>
      </c>
      <c r="N28" s="29">
        <v>0</v>
      </c>
      <c r="O28" s="29">
        <v>1</v>
      </c>
      <c r="P28" s="29">
        <v>0</v>
      </c>
      <c r="Q28" s="29">
        <f t="shared" si="3"/>
        <v>1</v>
      </c>
      <c r="R28" s="30">
        <v>0</v>
      </c>
      <c r="S28" s="29">
        <v>0</v>
      </c>
      <c r="T28" s="29">
        <f t="shared" si="1"/>
        <v>0</v>
      </c>
      <c r="U28" s="46">
        <f t="shared" si="2"/>
        <v>4</v>
      </c>
    </row>
    <row r="29" spans="1:21" x14ac:dyDescent="0.2">
      <c r="A29" s="27">
        <v>26</v>
      </c>
      <c r="B29" s="28" t="s">
        <v>53</v>
      </c>
      <c r="C29" s="29">
        <v>2</v>
      </c>
      <c r="D29" s="29">
        <v>3</v>
      </c>
      <c r="E29" s="29">
        <v>5</v>
      </c>
      <c r="F29" s="29">
        <v>0</v>
      </c>
      <c r="G29" s="29">
        <v>2</v>
      </c>
      <c r="H29" s="29">
        <v>2</v>
      </c>
      <c r="I29" s="29">
        <v>1</v>
      </c>
      <c r="J29" s="29">
        <v>1</v>
      </c>
      <c r="K29" s="29">
        <v>2</v>
      </c>
      <c r="L29" s="29">
        <v>3</v>
      </c>
      <c r="M29" s="29">
        <v>3</v>
      </c>
      <c r="N29" s="29">
        <v>6</v>
      </c>
      <c r="O29" s="29">
        <v>5</v>
      </c>
      <c r="P29" s="29">
        <v>0</v>
      </c>
      <c r="Q29" s="29">
        <f t="shared" si="3"/>
        <v>5</v>
      </c>
      <c r="R29" s="33">
        <v>2</v>
      </c>
      <c r="S29" s="34">
        <v>0</v>
      </c>
      <c r="T29" s="29">
        <f t="shared" si="1"/>
        <v>2</v>
      </c>
      <c r="U29" s="46">
        <f t="shared" si="2"/>
        <v>22</v>
      </c>
    </row>
    <row r="30" spans="1:21" x14ac:dyDescent="0.2">
      <c r="A30" s="27">
        <v>27</v>
      </c>
      <c r="B30" s="28" t="s">
        <v>54</v>
      </c>
      <c r="C30" s="29">
        <v>0</v>
      </c>
      <c r="D30" s="29">
        <v>1</v>
      </c>
      <c r="E30" s="29">
        <v>1</v>
      </c>
      <c r="F30" s="29">
        <v>1</v>
      </c>
      <c r="G30" s="29">
        <v>1</v>
      </c>
      <c r="H30" s="29">
        <v>2</v>
      </c>
      <c r="I30" s="29">
        <v>0</v>
      </c>
      <c r="J30" s="29">
        <v>2</v>
      </c>
      <c r="K30" s="29">
        <v>2</v>
      </c>
      <c r="L30" s="29">
        <v>0</v>
      </c>
      <c r="M30" s="29">
        <v>1</v>
      </c>
      <c r="N30" s="29">
        <v>1</v>
      </c>
      <c r="O30" s="29">
        <v>2</v>
      </c>
      <c r="P30" s="29">
        <v>2</v>
      </c>
      <c r="Q30" s="29">
        <f t="shared" si="3"/>
        <v>4</v>
      </c>
      <c r="R30" s="30">
        <v>1</v>
      </c>
      <c r="S30" s="29">
        <v>5</v>
      </c>
      <c r="T30" s="29">
        <f t="shared" si="1"/>
        <v>6</v>
      </c>
      <c r="U30" s="46">
        <f t="shared" si="2"/>
        <v>16</v>
      </c>
    </row>
    <row r="31" spans="1:21" x14ac:dyDescent="0.2">
      <c r="A31" s="27">
        <v>28</v>
      </c>
      <c r="B31" s="28" t="s">
        <v>55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1</v>
      </c>
      <c r="N31" s="29">
        <v>1</v>
      </c>
      <c r="O31" s="29">
        <v>1</v>
      </c>
      <c r="P31" s="29">
        <v>1</v>
      </c>
      <c r="Q31" s="29">
        <f t="shared" si="3"/>
        <v>2</v>
      </c>
      <c r="R31" s="33">
        <v>1</v>
      </c>
      <c r="S31" s="34">
        <v>0</v>
      </c>
      <c r="T31" s="29">
        <f t="shared" si="1"/>
        <v>1</v>
      </c>
      <c r="U31" s="46">
        <f t="shared" si="2"/>
        <v>4</v>
      </c>
    </row>
    <row r="32" spans="1:21" x14ac:dyDescent="0.2">
      <c r="A32" s="27">
        <v>29</v>
      </c>
      <c r="B32" s="28" t="s">
        <v>56</v>
      </c>
      <c r="C32" s="29">
        <v>0</v>
      </c>
      <c r="D32" s="29">
        <v>0</v>
      </c>
      <c r="E32" s="29">
        <v>0</v>
      </c>
      <c r="F32" s="29">
        <v>0</v>
      </c>
      <c r="G32" s="29">
        <v>1</v>
      </c>
      <c r="H32" s="29">
        <v>1</v>
      </c>
      <c r="I32" s="29">
        <v>1</v>
      </c>
      <c r="J32" s="29">
        <v>1</v>
      </c>
      <c r="K32" s="29">
        <v>2</v>
      </c>
      <c r="L32" s="29">
        <v>0</v>
      </c>
      <c r="M32" s="29">
        <v>0</v>
      </c>
      <c r="N32" s="29">
        <v>0</v>
      </c>
      <c r="O32" s="29">
        <v>1</v>
      </c>
      <c r="P32" s="29">
        <v>0</v>
      </c>
      <c r="Q32" s="29">
        <f t="shared" si="3"/>
        <v>1</v>
      </c>
      <c r="R32" s="30">
        <v>0</v>
      </c>
      <c r="S32" s="29">
        <v>0</v>
      </c>
      <c r="T32" s="29">
        <f t="shared" si="1"/>
        <v>0</v>
      </c>
      <c r="U32" s="46">
        <f t="shared" si="2"/>
        <v>4</v>
      </c>
    </row>
    <row r="33" spans="1:21" x14ac:dyDescent="0.2">
      <c r="A33" s="27">
        <v>30</v>
      </c>
      <c r="B33" s="28" t="s">
        <v>57</v>
      </c>
      <c r="C33" s="29">
        <v>10</v>
      </c>
      <c r="D33" s="29">
        <v>0</v>
      </c>
      <c r="E33" s="29">
        <v>10</v>
      </c>
      <c r="F33" s="29">
        <v>1</v>
      </c>
      <c r="G33" s="29">
        <v>2</v>
      </c>
      <c r="H33" s="29">
        <v>3</v>
      </c>
      <c r="I33" s="29">
        <v>2</v>
      </c>
      <c r="J33" s="29">
        <v>2</v>
      </c>
      <c r="K33" s="29">
        <v>4</v>
      </c>
      <c r="L33" s="29">
        <v>5</v>
      </c>
      <c r="M33" s="29">
        <v>2</v>
      </c>
      <c r="N33" s="29">
        <v>7</v>
      </c>
      <c r="O33" s="29">
        <v>6</v>
      </c>
      <c r="P33" s="29">
        <v>4</v>
      </c>
      <c r="Q33" s="29">
        <f t="shared" si="3"/>
        <v>10</v>
      </c>
      <c r="R33" s="33">
        <v>3</v>
      </c>
      <c r="S33" s="34">
        <v>2</v>
      </c>
      <c r="T33" s="29">
        <f t="shared" si="1"/>
        <v>5</v>
      </c>
      <c r="U33" s="46">
        <f t="shared" si="2"/>
        <v>39</v>
      </c>
    </row>
    <row r="34" spans="1:21" s="7" customFormat="1" x14ac:dyDescent="0.2">
      <c r="A34" s="27">
        <v>31</v>
      </c>
      <c r="B34" s="37" t="s">
        <v>58</v>
      </c>
      <c r="C34" s="38">
        <v>28</v>
      </c>
      <c r="D34" s="38">
        <v>8</v>
      </c>
      <c r="E34" s="38">
        <v>36</v>
      </c>
      <c r="F34" s="38">
        <v>17</v>
      </c>
      <c r="G34" s="38">
        <v>14</v>
      </c>
      <c r="H34" s="38">
        <v>31</v>
      </c>
      <c r="I34" s="38">
        <v>14</v>
      </c>
      <c r="J34" s="38">
        <v>5</v>
      </c>
      <c r="K34" s="38">
        <v>19</v>
      </c>
      <c r="L34" s="38">
        <v>5</v>
      </c>
      <c r="M34" s="38">
        <v>6</v>
      </c>
      <c r="N34" s="38">
        <v>11</v>
      </c>
      <c r="O34" s="29">
        <v>1</v>
      </c>
      <c r="P34" s="29">
        <v>10</v>
      </c>
      <c r="Q34" s="29">
        <f t="shared" si="3"/>
        <v>11</v>
      </c>
      <c r="R34" s="33">
        <v>6</v>
      </c>
      <c r="S34" s="34">
        <v>8</v>
      </c>
      <c r="T34" s="29">
        <f t="shared" si="1"/>
        <v>14</v>
      </c>
      <c r="U34" s="46">
        <f t="shared" si="2"/>
        <v>122</v>
      </c>
    </row>
    <row r="35" spans="1:21" x14ac:dyDescent="0.2">
      <c r="A35" s="27">
        <v>32</v>
      </c>
      <c r="B35" s="28" t="s">
        <v>150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>
        <v>0</v>
      </c>
      <c r="P35" s="29">
        <v>0</v>
      </c>
      <c r="Q35" s="29">
        <f t="shared" si="3"/>
        <v>0</v>
      </c>
      <c r="R35" s="33">
        <v>0</v>
      </c>
      <c r="S35" s="34">
        <v>1</v>
      </c>
      <c r="T35" s="29">
        <f t="shared" si="1"/>
        <v>1</v>
      </c>
      <c r="U35" s="46">
        <f t="shared" si="2"/>
        <v>1</v>
      </c>
    </row>
    <row r="36" spans="1:21" x14ac:dyDescent="0.2">
      <c r="A36" s="27">
        <v>33</v>
      </c>
      <c r="B36" s="28" t="s">
        <v>59</v>
      </c>
      <c r="C36" s="29">
        <v>17</v>
      </c>
      <c r="D36" s="29">
        <v>7</v>
      </c>
      <c r="E36" s="29">
        <v>24</v>
      </c>
      <c r="F36" s="29">
        <v>4</v>
      </c>
      <c r="G36" s="29">
        <v>5</v>
      </c>
      <c r="H36" s="29">
        <v>9</v>
      </c>
      <c r="I36" s="29">
        <v>9</v>
      </c>
      <c r="J36" s="29">
        <v>7</v>
      </c>
      <c r="K36" s="29">
        <v>16</v>
      </c>
      <c r="L36" s="29">
        <v>12</v>
      </c>
      <c r="M36" s="29">
        <v>18</v>
      </c>
      <c r="N36" s="29">
        <v>30</v>
      </c>
      <c r="O36" s="29">
        <v>26</v>
      </c>
      <c r="P36" s="29">
        <v>13</v>
      </c>
      <c r="Q36" s="29">
        <f t="shared" si="3"/>
        <v>39</v>
      </c>
      <c r="R36" s="33">
        <v>9</v>
      </c>
      <c r="S36" s="34">
        <v>4</v>
      </c>
      <c r="T36" s="29">
        <f t="shared" si="1"/>
        <v>13</v>
      </c>
      <c r="U36" s="46">
        <f t="shared" si="2"/>
        <v>131</v>
      </c>
    </row>
    <row r="37" spans="1:21" x14ac:dyDescent="0.2">
      <c r="A37" s="27">
        <v>34</v>
      </c>
      <c r="B37" s="28" t="s">
        <v>60</v>
      </c>
      <c r="C37" s="29">
        <v>0</v>
      </c>
      <c r="D37" s="29">
        <v>1</v>
      </c>
      <c r="E37" s="29">
        <v>1</v>
      </c>
      <c r="F37" s="29">
        <v>0</v>
      </c>
      <c r="G37" s="29">
        <v>2</v>
      </c>
      <c r="H37" s="29">
        <v>2</v>
      </c>
      <c r="I37" s="29">
        <v>0</v>
      </c>
      <c r="J37" s="29">
        <v>2</v>
      </c>
      <c r="K37" s="29">
        <v>2</v>
      </c>
      <c r="L37" s="29">
        <v>0</v>
      </c>
      <c r="M37" s="29">
        <v>0</v>
      </c>
      <c r="N37" s="29">
        <v>0</v>
      </c>
      <c r="O37" s="29">
        <v>9</v>
      </c>
      <c r="P37" s="29">
        <v>10</v>
      </c>
      <c r="Q37" s="29">
        <f t="shared" si="3"/>
        <v>19</v>
      </c>
      <c r="R37" s="33">
        <v>5</v>
      </c>
      <c r="S37" s="34">
        <v>7</v>
      </c>
      <c r="T37" s="29">
        <f t="shared" si="1"/>
        <v>12</v>
      </c>
      <c r="U37" s="46">
        <f t="shared" si="2"/>
        <v>36</v>
      </c>
    </row>
    <row r="38" spans="1:21" x14ac:dyDescent="0.2">
      <c r="A38" s="27">
        <v>35</v>
      </c>
      <c r="B38" s="28" t="s">
        <v>61</v>
      </c>
      <c r="C38" s="29">
        <v>0</v>
      </c>
      <c r="D38" s="29">
        <v>2</v>
      </c>
      <c r="E38" s="29">
        <v>2</v>
      </c>
      <c r="F38" s="29">
        <v>1</v>
      </c>
      <c r="G38" s="29">
        <v>0</v>
      </c>
      <c r="H38" s="29">
        <v>1</v>
      </c>
      <c r="I38" s="29">
        <v>0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2</v>
      </c>
      <c r="P38" s="29">
        <v>1</v>
      </c>
      <c r="Q38" s="29">
        <f t="shared" si="3"/>
        <v>3</v>
      </c>
      <c r="R38" s="33">
        <v>0</v>
      </c>
      <c r="S38" s="34">
        <v>0</v>
      </c>
      <c r="T38" s="29">
        <f t="shared" si="1"/>
        <v>0</v>
      </c>
      <c r="U38" s="46">
        <f t="shared" si="2"/>
        <v>6</v>
      </c>
    </row>
    <row r="39" spans="1:21" x14ac:dyDescent="0.2">
      <c r="A39" s="27">
        <v>36</v>
      </c>
      <c r="B39" s="28" t="s">
        <v>62</v>
      </c>
      <c r="C39" s="29">
        <v>0</v>
      </c>
      <c r="D39" s="29">
        <v>1</v>
      </c>
      <c r="E39" s="29">
        <v>1</v>
      </c>
      <c r="F39" s="29">
        <v>1</v>
      </c>
      <c r="G39" s="29">
        <v>0</v>
      </c>
      <c r="H39" s="29">
        <v>1</v>
      </c>
      <c r="I39" s="29">
        <v>0</v>
      </c>
      <c r="J39" s="29">
        <v>0</v>
      </c>
      <c r="K39" s="29">
        <v>0</v>
      </c>
      <c r="L39" s="29">
        <v>1</v>
      </c>
      <c r="M39" s="29">
        <v>0</v>
      </c>
      <c r="N39" s="29">
        <v>1</v>
      </c>
      <c r="O39" s="29">
        <v>2</v>
      </c>
      <c r="P39" s="29">
        <v>0</v>
      </c>
      <c r="Q39" s="29">
        <f t="shared" si="3"/>
        <v>2</v>
      </c>
      <c r="R39" s="33">
        <v>1</v>
      </c>
      <c r="S39" s="34">
        <v>1</v>
      </c>
      <c r="T39" s="29">
        <f t="shared" si="1"/>
        <v>2</v>
      </c>
      <c r="U39" s="46">
        <f t="shared" si="2"/>
        <v>7</v>
      </c>
    </row>
    <row r="40" spans="1:21" x14ac:dyDescent="0.2">
      <c r="A40" s="27">
        <v>37</v>
      </c>
      <c r="B40" s="28" t="s">
        <v>63</v>
      </c>
      <c r="C40" s="29">
        <v>52</v>
      </c>
      <c r="D40" s="29">
        <v>23</v>
      </c>
      <c r="E40" s="29">
        <v>75</v>
      </c>
      <c r="F40" s="29">
        <v>30</v>
      </c>
      <c r="G40" s="29">
        <v>21</v>
      </c>
      <c r="H40" s="29">
        <v>51</v>
      </c>
      <c r="I40" s="29">
        <v>47</v>
      </c>
      <c r="J40" s="29">
        <v>27</v>
      </c>
      <c r="K40" s="29">
        <v>74</v>
      </c>
      <c r="L40" s="29">
        <v>40</v>
      </c>
      <c r="M40" s="29">
        <v>16</v>
      </c>
      <c r="N40" s="29">
        <v>56</v>
      </c>
      <c r="O40" s="29">
        <v>33</v>
      </c>
      <c r="P40" s="29">
        <v>12</v>
      </c>
      <c r="Q40" s="29">
        <f t="shared" si="3"/>
        <v>45</v>
      </c>
      <c r="R40" s="33">
        <v>21</v>
      </c>
      <c r="S40" s="34">
        <v>12</v>
      </c>
      <c r="T40" s="29">
        <f t="shared" si="1"/>
        <v>33</v>
      </c>
      <c r="U40" s="46">
        <f t="shared" si="2"/>
        <v>334</v>
      </c>
    </row>
    <row r="41" spans="1:21" x14ac:dyDescent="0.2">
      <c r="A41" s="27">
        <v>38</v>
      </c>
      <c r="B41" s="28" t="s">
        <v>64</v>
      </c>
      <c r="C41" s="29">
        <v>1</v>
      </c>
      <c r="D41" s="29">
        <v>2</v>
      </c>
      <c r="E41" s="29">
        <v>3</v>
      </c>
      <c r="F41" s="29">
        <v>2</v>
      </c>
      <c r="G41" s="29">
        <v>1</v>
      </c>
      <c r="H41" s="29">
        <v>3</v>
      </c>
      <c r="I41" s="29">
        <v>1</v>
      </c>
      <c r="J41" s="29">
        <v>0</v>
      </c>
      <c r="K41" s="29">
        <v>1</v>
      </c>
      <c r="L41" s="29">
        <v>0</v>
      </c>
      <c r="M41" s="29">
        <v>0</v>
      </c>
      <c r="N41" s="29">
        <v>0</v>
      </c>
      <c r="O41" s="29">
        <v>0</v>
      </c>
      <c r="P41" s="29">
        <v>1</v>
      </c>
      <c r="Q41" s="29">
        <f t="shared" si="3"/>
        <v>1</v>
      </c>
      <c r="R41" s="33">
        <v>1</v>
      </c>
      <c r="S41" s="34">
        <v>1</v>
      </c>
      <c r="T41" s="29">
        <f t="shared" si="1"/>
        <v>2</v>
      </c>
      <c r="U41" s="46">
        <f t="shared" si="2"/>
        <v>10</v>
      </c>
    </row>
    <row r="42" spans="1:21" x14ac:dyDescent="0.2">
      <c r="A42" s="27">
        <v>39</v>
      </c>
      <c r="B42" s="28" t="s">
        <v>121</v>
      </c>
      <c r="C42" s="29">
        <v>0</v>
      </c>
      <c r="D42" s="29">
        <v>1</v>
      </c>
      <c r="E42" s="29">
        <v>1</v>
      </c>
      <c r="F42" s="29">
        <v>0</v>
      </c>
      <c r="G42" s="29">
        <v>0</v>
      </c>
      <c r="H42" s="29">
        <v>0</v>
      </c>
      <c r="I42" s="29">
        <v>0</v>
      </c>
      <c r="J42" s="29">
        <v>1</v>
      </c>
      <c r="K42" s="29">
        <v>1</v>
      </c>
      <c r="L42" s="29">
        <v>0</v>
      </c>
      <c r="M42" s="29">
        <v>1</v>
      </c>
      <c r="N42" s="29">
        <v>1</v>
      </c>
      <c r="O42" s="29">
        <v>0</v>
      </c>
      <c r="P42" s="29">
        <v>1</v>
      </c>
      <c r="Q42" s="29">
        <f t="shared" si="3"/>
        <v>1</v>
      </c>
      <c r="R42" s="30">
        <v>1</v>
      </c>
      <c r="S42" s="29">
        <v>0</v>
      </c>
      <c r="T42" s="29">
        <f t="shared" si="1"/>
        <v>1</v>
      </c>
      <c r="U42" s="46">
        <f t="shared" si="2"/>
        <v>5</v>
      </c>
    </row>
    <row r="43" spans="1:21" x14ac:dyDescent="0.2">
      <c r="A43" s="27">
        <v>40</v>
      </c>
      <c r="B43" s="28" t="s">
        <v>65</v>
      </c>
      <c r="C43" s="29">
        <v>4</v>
      </c>
      <c r="D43" s="29">
        <v>3</v>
      </c>
      <c r="E43" s="29">
        <v>7</v>
      </c>
      <c r="F43" s="29">
        <v>3</v>
      </c>
      <c r="G43" s="29">
        <v>2</v>
      </c>
      <c r="H43" s="29">
        <v>5</v>
      </c>
      <c r="I43" s="29">
        <v>4</v>
      </c>
      <c r="J43" s="29">
        <v>2</v>
      </c>
      <c r="K43" s="29">
        <v>6</v>
      </c>
      <c r="L43" s="29">
        <v>3</v>
      </c>
      <c r="M43" s="29">
        <v>2</v>
      </c>
      <c r="N43" s="29">
        <v>5</v>
      </c>
      <c r="O43" s="29">
        <v>3</v>
      </c>
      <c r="P43" s="29">
        <v>0</v>
      </c>
      <c r="Q43" s="29">
        <f t="shared" si="3"/>
        <v>3</v>
      </c>
      <c r="R43" s="33">
        <v>1</v>
      </c>
      <c r="S43" s="34">
        <v>1</v>
      </c>
      <c r="T43" s="29">
        <f t="shared" si="1"/>
        <v>2</v>
      </c>
      <c r="U43" s="46">
        <f t="shared" si="2"/>
        <v>28</v>
      </c>
    </row>
    <row r="44" spans="1:21" x14ac:dyDescent="0.2">
      <c r="A44" s="27">
        <v>41</v>
      </c>
      <c r="B44" s="28" t="s">
        <v>66</v>
      </c>
      <c r="C44" s="29">
        <v>16</v>
      </c>
      <c r="D44" s="29">
        <v>32</v>
      </c>
      <c r="E44" s="29">
        <v>48</v>
      </c>
      <c r="F44" s="29">
        <v>4</v>
      </c>
      <c r="G44" s="29">
        <v>1</v>
      </c>
      <c r="H44" s="29">
        <v>5</v>
      </c>
      <c r="I44" s="29">
        <v>2</v>
      </c>
      <c r="J44" s="29">
        <v>1</v>
      </c>
      <c r="K44" s="29">
        <v>3</v>
      </c>
      <c r="L44" s="29">
        <v>5</v>
      </c>
      <c r="M44" s="29">
        <v>6</v>
      </c>
      <c r="N44" s="29">
        <v>11</v>
      </c>
      <c r="O44" s="29">
        <v>8</v>
      </c>
      <c r="P44" s="29">
        <v>5</v>
      </c>
      <c r="Q44" s="29">
        <f t="shared" si="3"/>
        <v>13</v>
      </c>
      <c r="R44" s="33">
        <v>2</v>
      </c>
      <c r="S44" s="34">
        <v>1</v>
      </c>
      <c r="T44" s="29">
        <f t="shared" si="1"/>
        <v>3</v>
      </c>
      <c r="U44" s="46">
        <f t="shared" si="2"/>
        <v>83</v>
      </c>
    </row>
    <row r="45" spans="1:21" x14ac:dyDescent="0.2">
      <c r="A45" s="27">
        <v>42</v>
      </c>
      <c r="B45" s="28" t="s">
        <v>67</v>
      </c>
      <c r="C45" s="29">
        <v>17</v>
      </c>
      <c r="D45" s="29">
        <v>13</v>
      </c>
      <c r="E45" s="29">
        <v>30</v>
      </c>
      <c r="F45" s="29">
        <v>11</v>
      </c>
      <c r="G45" s="29">
        <v>22</v>
      </c>
      <c r="H45" s="29">
        <v>33</v>
      </c>
      <c r="I45" s="29">
        <v>30</v>
      </c>
      <c r="J45" s="29">
        <v>30</v>
      </c>
      <c r="K45" s="29">
        <v>60</v>
      </c>
      <c r="L45" s="29">
        <v>33</v>
      </c>
      <c r="M45" s="29">
        <v>33</v>
      </c>
      <c r="N45" s="29">
        <v>66</v>
      </c>
      <c r="O45" s="29">
        <v>52</v>
      </c>
      <c r="P45" s="29">
        <v>45</v>
      </c>
      <c r="Q45" s="29">
        <f t="shared" si="3"/>
        <v>97</v>
      </c>
      <c r="R45" s="33">
        <v>24</v>
      </c>
      <c r="S45" s="34">
        <v>14</v>
      </c>
      <c r="T45" s="29">
        <f t="shared" si="1"/>
        <v>38</v>
      </c>
      <c r="U45" s="46">
        <f t="shared" si="2"/>
        <v>324</v>
      </c>
    </row>
    <row r="46" spans="1:21" x14ac:dyDescent="0.2">
      <c r="A46" s="27">
        <v>43</v>
      </c>
      <c r="B46" s="28" t="s">
        <v>68</v>
      </c>
      <c r="C46" s="29">
        <v>0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1</v>
      </c>
      <c r="M46" s="29">
        <v>3</v>
      </c>
      <c r="N46" s="29">
        <v>4</v>
      </c>
      <c r="O46" s="29">
        <v>3</v>
      </c>
      <c r="P46" s="29">
        <v>0</v>
      </c>
      <c r="Q46" s="29">
        <f t="shared" si="3"/>
        <v>3</v>
      </c>
      <c r="R46" s="39">
        <v>0</v>
      </c>
      <c r="S46" s="40">
        <v>0</v>
      </c>
      <c r="T46" s="29">
        <f t="shared" si="1"/>
        <v>0</v>
      </c>
      <c r="U46" s="46">
        <f t="shared" si="2"/>
        <v>7</v>
      </c>
    </row>
    <row r="47" spans="1:21" ht="24" x14ac:dyDescent="0.2">
      <c r="A47" s="27">
        <v>44</v>
      </c>
      <c r="B47" s="28" t="s">
        <v>122</v>
      </c>
      <c r="C47" s="29">
        <v>7</v>
      </c>
      <c r="D47" s="29">
        <v>1</v>
      </c>
      <c r="E47" s="29">
        <v>8</v>
      </c>
      <c r="F47" s="29">
        <v>0</v>
      </c>
      <c r="G47" s="29">
        <v>0</v>
      </c>
      <c r="H47" s="29">
        <v>0</v>
      </c>
      <c r="I47" s="29">
        <v>0</v>
      </c>
      <c r="J47" s="29">
        <v>0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f t="shared" si="3"/>
        <v>0</v>
      </c>
      <c r="R47" s="41">
        <v>0</v>
      </c>
      <c r="S47" s="35">
        <v>0</v>
      </c>
      <c r="T47" s="29">
        <f t="shared" si="1"/>
        <v>0</v>
      </c>
      <c r="U47" s="46">
        <f t="shared" si="2"/>
        <v>8</v>
      </c>
    </row>
    <row r="48" spans="1:21" x14ac:dyDescent="0.2">
      <c r="A48" s="27">
        <v>45</v>
      </c>
      <c r="B48" s="28" t="s">
        <v>123</v>
      </c>
      <c r="C48" s="29">
        <v>26</v>
      </c>
      <c r="D48" s="29">
        <v>23</v>
      </c>
      <c r="E48" s="29">
        <v>49</v>
      </c>
      <c r="F48" s="29">
        <v>20</v>
      </c>
      <c r="G48" s="29">
        <v>18</v>
      </c>
      <c r="H48" s="29">
        <v>38</v>
      </c>
      <c r="I48" s="29">
        <v>26</v>
      </c>
      <c r="J48" s="29">
        <v>38</v>
      </c>
      <c r="K48" s="29">
        <v>64</v>
      </c>
      <c r="L48" s="29">
        <v>23</v>
      </c>
      <c r="M48" s="29">
        <v>21</v>
      </c>
      <c r="N48" s="29">
        <v>44</v>
      </c>
      <c r="O48" s="29">
        <v>41</v>
      </c>
      <c r="P48" s="29">
        <v>41</v>
      </c>
      <c r="Q48" s="29">
        <f t="shared" si="3"/>
        <v>82</v>
      </c>
      <c r="R48" s="42">
        <v>15</v>
      </c>
      <c r="S48" s="43">
        <v>21</v>
      </c>
      <c r="T48" s="29">
        <f t="shared" si="1"/>
        <v>36</v>
      </c>
      <c r="U48" s="46">
        <f t="shared" si="2"/>
        <v>313</v>
      </c>
    </row>
    <row r="49" spans="1:21" x14ac:dyDescent="0.2">
      <c r="A49" s="27">
        <v>46</v>
      </c>
      <c r="B49" s="28" t="s">
        <v>69</v>
      </c>
      <c r="C49" s="29">
        <v>0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1</v>
      </c>
      <c r="K49" s="29">
        <v>1</v>
      </c>
      <c r="L49" s="29">
        <v>1</v>
      </c>
      <c r="M49" s="29">
        <v>0</v>
      </c>
      <c r="N49" s="29">
        <v>1</v>
      </c>
      <c r="O49" s="29">
        <v>0</v>
      </c>
      <c r="P49" s="29">
        <v>0</v>
      </c>
      <c r="Q49" s="29">
        <f t="shared" si="3"/>
        <v>0</v>
      </c>
      <c r="R49" s="30">
        <v>0</v>
      </c>
      <c r="S49" s="29">
        <v>0</v>
      </c>
      <c r="T49" s="29">
        <f t="shared" si="1"/>
        <v>0</v>
      </c>
      <c r="U49" s="46">
        <f t="shared" si="2"/>
        <v>2</v>
      </c>
    </row>
    <row r="50" spans="1:21" x14ac:dyDescent="0.2">
      <c r="A50" s="27">
        <v>47</v>
      </c>
      <c r="B50" s="28" t="s">
        <v>70</v>
      </c>
      <c r="C50" s="29">
        <v>2</v>
      </c>
      <c r="D50" s="29">
        <v>0</v>
      </c>
      <c r="E50" s="29">
        <v>2</v>
      </c>
      <c r="F50" s="29">
        <v>4</v>
      </c>
      <c r="G50" s="29">
        <v>0</v>
      </c>
      <c r="H50" s="29">
        <v>4</v>
      </c>
      <c r="I50" s="29">
        <v>1</v>
      </c>
      <c r="J50" s="29">
        <v>1</v>
      </c>
      <c r="K50" s="29">
        <v>2</v>
      </c>
      <c r="L50" s="29">
        <v>1</v>
      </c>
      <c r="M50" s="29">
        <v>1</v>
      </c>
      <c r="N50" s="29">
        <v>2</v>
      </c>
      <c r="O50" s="29">
        <v>0</v>
      </c>
      <c r="P50" s="29">
        <v>0</v>
      </c>
      <c r="Q50" s="29">
        <f t="shared" si="3"/>
        <v>0</v>
      </c>
      <c r="R50" s="30">
        <v>1</v>
      </c>
      <c r="S50" s="29">
        <v>0</v>
      </c>
      <c r="T50" s="29">
        <f t="shared" si="1"/>
        <v>1</v>
      </c>
      <c r="U50" s="46">
        <f t="shared" si="2"/>
        <v>11</v>
      </c>
    </row>
    <row r="51" spans="1:21" x14ac:dyDescent="0.2">
      <c r="A51" s="27">
        <v>48</v>
      </c>
      <c r="B51" s="28" t="s">
        <v>71</v>
      </c>
      <c r="C51" s="29">
        <v>0</v>
      </c>
      <c r="D51" s="29">
        <v>1</v>
      </c>
      <c r="E51" s="29">
        <v>1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f t="shared" si="3"/>
        <v>0</v>
      </c>
      <c r="R51" s="30">
        <v>0</v>
      </c>
      <c r="S51" s="29">
        <v>0</v>
      </c>
      <c r="T51" s="29">
        <f t="shared" si="1"/>
        <v>0</v>
      </c>
      <c r="U51" s="46">
        <f t="shared" si="2"/>
        <v>1</v>
      </c>
    </row>
    <row r="52" spans="1:21" ht="24" x14ac:dyDescent="0.2">
      <c r="A52" s="27">
        <v>49</v>
      </c>
      <c r="B52" s="28" t="s">
        <v>124</v>
      </c>
      <c r="C52" s="29">
        <v>0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29">
        <v>1</v>
      </c>
      <c r="N52" s="29">
        <v>1</v>
      </c>
      <c r="O52" s="29">
        <v>0</v>
      </c>
      <c r="P52" s="29">
        <v>0</v>
      </c>
      <c r="Q52" s="29">
        <f t="shared" si="3"/>
        <v>0</v>
      </c>
      <c r="R52" s="30">
        <v>0</v>
      </c>
      <c r="S52" s="29">
        <v>0</v>
      </c>
      <c r="T52" s="29">
        <f t="shared" si="1"/>
        <v>0</v>
      </c>
      <c r="U52" s="46">
        <f t="shared" si="2"/>
        <v>1</v>
      </c>
    </row>
    <row r="53" spans="1:21" x14ac:dyDescent="0.2">
      <c r="A53" s="27">
        <v>50</v>
      </c>
      <c r="B53" s="28" t="s">
        <v>72</v>
      </c>
      <c r="C53" s="29">
        <v>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1</v>
      </c>
      <c r="K53" s="29">
        <v>1</v>
      </c>
      <c r="L53" s="29">
        <v>2</v>
      </c>
      <c r="M53" s="29">
        <v>0</v>
      </c>
      <c r="N53" s="29">
        <v>2</v>
      </c>
      <c r="O53" s="29">
        <v>1</v>
      </c>
      <c r="P53" s="29">
        <v>4</v>
      </c>
      <c r="Q53" s="29">
        <f t="shared" si="3"/>
        <v>5</v>
      </c>
      <c r="R53" s="33">
        <v>1</v>
      </c>
      <c r="S53" s="34">
        <v>1</v>
      </c>
      <c r="T53" s="29">
        <f t="shared" si="1"/>
        <v>2</v>
      </c>
      <c r="U53" s="46">
        <f t="shared" si="2"/>
        <v>10</v>
      </c>
    </row>
    <row r="54" spans="1:21" x14ac:dyDescent="0.2">
      <c r="A54" s="27">
        <v>51</v>
      </c>
      <c r="B54" s="36" t="s">
        <v>73</v>
      </c>
      <c r="C54" s="29">
        <v>0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1</v>
      </c>
      <c r="P54" s="29">
        <v>1</v>
      </c>
      <c r="Q54" s="29">
        <f t="shared" si="3"/>
        <v>2</v>
      </c>
      <c r="R54" s="33">
        <v>0</v>
      </c>
      <c r="S54" s="34">
        <v>0</v>
      </c>
      <c r="T54" s="29">
        <f t="shared" si="1"/>
        <v>0</v>
      </c>
      <c r="U54" s="46">
        <f t="shared" si="2"/>
        <v>2</v>
      </c>
    </row>
    <row r="55" spans="1:21" x14ac:dyDescent="0.2">
      <c r="A55" s="27">
        <v>52</v>
      </c>
      <c r="B55" s="28" t="s">
        <v>74</v>
      </c>
      <c r="C55" s="29">
        <v>0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29">
        <v>1</v>
      </c>
      <c r="N55" s="29">
        <v>1</v>
      </c>
      <c r="O55" s="29">
        <v>0</v>
      </c>
      <c r="P55" s="29">
        <v>0</v>
      </c>
      <c r="Q55" s="29">
        <f t="shared" si="3"/>
        <v>0</v>
      </c>
      <c r="R55" s="30">
        <v>0</v>
      </c>
      <c r="S55" s="29">
        <v>0</v>
      </c>
      <c r="T55" s="29">
        <f t="shared" si="1"/>
        <v>0</v>
      </c>
      <c r="U55" s="46">
        <f t="shared" si="2"/>
        <v>1</v>
      </c>
    </row>
    <row r="56" spans="1:21" x14ac:dyDescent="0.2">
      <c r="A56" s="27">
        <v>53</v>
      </c>
      <c r="B56" s="28" t="s">
        <v>75</v>
      </c>
      <c r="C56" s="29">
        <v>1</v>
      </c>
      <c r="D56" s="29">
        <v>0</v>
      </c>
      <c r="E56" s="29">
        <v>1</v>
      </c>
      <c r="F56" s="29">
        <v>0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1</v>
      </c>
      <c r="Q56" s="29">
        <f t="shared" si="3"/>
        <v>1</v>
      </c>
      <c r="R56" s="33">
        <v>0</v>
      </c>
      <c r="S56" s="34">
        <v>0</v>
      </c>
      <c r="T56" s="29">
        <f t="shared" si="1"/>
        <v>0</v>
      </c>
      <c r="U56" s="46">
        <f t="shared" si="2"/>
        <v>2</v>
      </c>
    </row>
    <row r="57" spans="1:21" x14ac:dyDescent="0.2">
      <c r="A57" s="27">
        <v>54</v>
      </c>
      <c r="B57" s="28" t="s">
        <v>76</v>
      </c>
      <c r="C57" s="29">
        <v>0</v>
      </c>
      <c r="D57" s="29">
        <v>1</v>
      </c>
      <c r="E57" s="29">
        <v>1</v>
      </c>
      <c r="F57" s="29">
        <v>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f t="shared" si="3"/>
        <v>0</v>
      </c>
      <c r="R57" s="30">
        <v>0</v>
      </c>
      <c r="S57" s="29">
        <v>1</v>
      </c>
      <c r="T57" s="29">
        <f t="shared" si="1"/>
        <v>1</v>
      </c>
      <c r="U57" s="46">
        <f t="shared" si="2"/>
        <v>2</v>
      </c>
    </row>
    <row r="58" spans="1:21" x14ac:dyDescent="0.2">
      <c r="A58" s="27">
        <v>55</v>
      </c>
      <c r="B58" s="28" t="s">
        <v>77</v>
      </c>
      <c r="C58" s="29">
        <v>0</v>
      </c>
      <c r="D58" s="29">
        <v>0</v>
      </c>
      <c r="E58" s="29">
        <v>0</v>
      </c>
      <c r="F58" s="29">
        <v>0</v>
      </c>
      <c r="G58" s="29">
        <v>1</v>
      </c>
      <c r="H58" s="29">
        <v>1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1</v>
      </c>
      <c r="Q58" s="29">
        <f t="shared" si="3"/>
        <v>1</v>
      </c>
      <c r="R58" s="33">
        <v>0</v>
      </c>
      <c r="S58" s="34">
        <v>0</v>
      </c>
      <c r="T58" s="29">
        <f t="shared" si="1"/>
        <v>0</v>
      </c>
      <c r="U58" s="46">
        <f t="shared" si="2"/>
        <v>2</v>
      </c>
    </row>
    <row r="59" spans="1:21" x14ac:dyDescent="0.2">
      <c r="A59" s="27">
        <v>56</v>
      </c>
      <c r="B59" s="28" t="s">
        <v>78</v>
      </c>
      <c r="C59" s="29">
        <v>4</v>
      </c>
      <c r="D59" s="29">
        <v>5</v>
      </c>
      <c r="E59" s="29">
        <v>9</v>
      </c>
      <c r="F59" s="29">
        <v>6</v>
      </c>
      <c r="G59" s="29">
        <v>3</v>
      </c>
      <c r="H59" s="29">
        <v>9</v>
      </c>
      <c r="I59" s="29">
        <v>1</v>
      </c>
      <c r="J59" s="29">
        <v>1</v>
      </c>
      <c r="K59" s="29">
        <v>2</v>
      </c>
      <c r="L59" s="29">
        <v>2</v>
      </c>
      <c r="M59" s="29">
        <v>2</v>
      </c>
      <c r="N59" s="29">
        <v>4</v>
      </c>
      <c r="O59" s="29">
        <v>3</v>
      </c>
      <c r="P59" s="29">
        <v>8</v>
      </c>
      <c r="Q59" s="29">
        <f t="shared" si="3"/>
        <v>11</v>
      </c>
      <c r="R59" s="33">
        <v>0</v>
      </c>
      <c r="S59" s="34">
        <v>1</v>
      </c>
      <c r="T59" s="29">
        <f t="shared" si="1"/>
        <v>1</v>
      </c>
      <c r="U59" s="46">
        <f t="shared" si="2"/>
        <v>36</v>
      </c>
    </row>
    <row r="60" spans="1:21" x14ac:dyDescent="0.2">
      <c r="A60" s="27">
        <v>57</v>
      </c>
      <c r="B60" s="28" t="s">
        <v>79</v>
      </c>
      <c r="C60" s="29">
        <v>0</v>
      </c>
      <c r="D60" s="29">
        <v>1</v>
      </c>
      <c r="E60" s="29">
        <v>1</v>
      </c>
      <c r="F60" s="29">
        <v>1</v>
      </c>
      <c r="G60" s="29">
        <v>0</v>
      </c>
      <c r="H60" s="29">
        <v>1</v>
      </c>
      <c r="I60" s="29">
        <v>0</v>
      </c>
      <c r="J60" s="29">
        <v>0</v>
      </c>
      <c r="K60" s="29">
        <v>0</v>
      </c>
      <c r="L60" s="29">
        <v>1</v>
      </c>
      <c r="M60" s="29">
        <v>0</v>
      </c>
      <c r="N60" s="29">
        <v>1</v>
      </c>
      <c r="O60" s="29">
        <v>2</v>
      </c>
      <c r="P60" s="29">
        <v>0</v>
      </c>
      <c r="Q60" s="29">
        <f t="shared" si="3"/>
        <v>2</v>
      </c>
      <c r="R60" s="33">
        <v>0</v>
      </c>
      <c r="S60" s="34">
        <v>0</v>
      </c>
      <c r="T60" s="29">
        <f t="shared" si="1"/>
        <v>0</v>
      </c>
      <c r="U60" s="46">
        <f t="shared" si="2"/>
        <v>5</v>
      </c>
    </row>
    <row r="61" spans="1:21" x14ac:dyDescent="0.2">
      <c r="A61" s="27">
        <v>58</v>
      </c>
      <c r="B61" s="28" t="s">
        <v>80</v>
      </c>
      <c r="C61" s="29">
        <v>4</v>
      </c>
      <c r="D61" s="29">
        <v>0</v>
      </c>
      <c r="E61" s="29">
        <v>4</v>
      </c>
      <c r="F61" s="29">
        <v>4</v>
      </c>
      <c r="G61" s="29">
        <v>3</v>
      </c>
      <c r="H61" s="29">
        <v>7</v>
      </c>
      <c r="I61" s="29">
        <v>4</v>
      </c>
      <c r="J61" s="29">
        <v>1</v>
      </c>
      <c r="K61" s="29">
        <v>5</v>
      </c>
      <c r="L61" s="29">
        <v>7</v>
      </c>
      <c r="M61" s="29">
        <v>1</v>
      </c>
      <c r="N61" s="29">
        <v>8</v>
      </c>
      <c r="O61" s="29">
        <v>4</v>
      </c>
      <c r="P61" s="29">
        <v>2</v>
      </c>
      <c r="Q61" s="29">
        <f t="shared" si="3"/>
        <v>6</v>
      </c>
      <c r="R61" s="33">
        <v>1</v>
      </c>
      <c r="S61" s="34">
        <v>0</v>
      </c>
      <c r="T61" s="29">
        <f t="shared" si="1"/>
        <v>1</v>
      </c>
      <c r="U61" s="46">
        <f t="shared" si="2"/>
        <v>31</v>
      </c>
    </row>
    <row r="62" spans="1:21" x14ac:dyDescent="0.2">
      <c r="A62" s="27">
        <v>59</v>
      </c>
      <c r="B62" s="28" t="s">
        <v>151</v>
      </c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>
        <v>0</v>
      </c>
      <c r="P62" s="29">
        <v>0</v>
      </c>
      <c r="Q62" s="29">
        <f t="shared" si="3"/>
        <v>0</v>
      </c>
      <c r="R62" s="33">
        <v>0</v>
      </c>
      <c r="S62" s="34">
        <v>1</v>
      </c>
      <c r="T62" s="29">
        <f t="shared" si="1"/>
        <v>1</v>
      </c>
      <c r="U62" s="46">
        <f t="shared" si="2"/>
        <v>1</v>
      </c>
    </row>
    <row r="63" spans="1:21" ht="20.25" customHeight="1" x14ac:dyDescent="0.2">
      <c r="A63" s="27">
        <v>60</v>
      </c>
      <c r="B63" s="28" t="s">
        <v>125</v>
      </c>
      <c r="C63" s="29">
        <v>0</v>
      </c>
      <c r="D63" s="29">
        <v>0</v>
      </c>
      <c r="E63" s="29">
        <v>0</v>
      </c>
      <c r="F63" s="29">
        <v>0</v>
      </c>
      <c r="G63" s="29">
        <v>1</v>
      </c>
      <c r="H63" s="29">
        <v>1</v>
      </c>
      <c r="I63" s="29">
        <v>1</v>
      </c>
      <c r="J63" s="29">
        <v>0</v>
      </c>
      <c r="K63" s="29">
        <v>1</v>
      </c>
      <c r="L63" s="29">
        <v>2</v>
      </c>
      <c r="M63" s="29">
        <v>0</v>
      </c>
      <c r="N63" s="29">
        <v>2</v>
      </c>
      <c r="O63" s="29">
        <v>1</v>
      </c>
      <c r="P63" s="29">
        <v>0</v>
      </c>
      <c r="Q63" s="29">
        <f t="shared" si="3"/>
        <v>1</v>
      </c>
      <c r="R63" s="33">
        <v>0</v>
      </c>
      <c r="S63" s="34">
        <v>0</v>
      </c>
      <c r="T63" s="29">
        <f t="shared" si="1"/>
        <v>0</v>
      </c>
      <c r="U63" s="46">
        <f t="shared" si="2"/>
        <v>5</v>
      </c>
    </row>
    <row r="64" spans="1:21" x14ac:dyDescent="0.2">
      <c r="A64" s="27">
        <v>61</v>
      </c>
      <c r="B64" s="28" t="s">
        <v>81</v>
      </c>
      <c r="C64" s="29">
        <v>1</v>
      </c>
      <c r="D64" s="29">
        <v>0</v>
      </c>
      <c r="E64" s="29">
        <v>1</v>
      </c>
      <c r="F64" s="29">
        <v>1</v>
      </c>
      <c r="G64" s="29">
        <v>0</v>
      </c>
      <c r="H64" s="29">
        <v>1</v>
      </c>
      <c r="I64" s="29">
        <v>1</v>
      </c>
      <c r="J64" s="29">
        <v>0</v>
      </c>
      <c r="K64" s="29">
        <v>1</v>
      </c>
      <c r="L64" s="29">
        <v>0</v>
      </c>
      <c r="M64" s="29">
        <v>0</v>
      </c>
      <c r="N64" s="29">
        <v>0</v>
      </c>
      <c r="O64" s="29">
        <v>0</v>
      </c>
      <c r="P64" s="29">
        <v>1</v>
      </c>
      <c r="Q64" s="29">
        <f t="shared" si="3"/>
        <v>1</v>
      </c>
      <c r="R64" s="33">
        <v>1</v>
      </c>
      <c r="S64" s="34">
        <v>0</v>
      </c>
      <c r="T64" s="29">
        <f t="shared" si="1"/>
        <v>1</v>
      </c>
      <c r="U64" s="46">
        <f t="shared" si="2"/>
        <v>5</v>
      </c>
    </row>
    <row r="65" spans="1:21" x14ac:dyDescent="0.2">
      <c r="A65" s="27">
        <v>62</v>
      </c>
      <c r="B65" s="28" t="s">
        <v>82</v>
      </c>
      <c r="C65" s="29">
        <v>0</v>
      </c>
      <c r="D65" s="29">
        <v>0</v>
      </c>
      <c r="E65" s="29">
        <v>0</v>
      </c>
      <c r="F65" s="29">
        <v>0</v>
      </c>
      <c r="G65" s="29">
        <v>1</v>
      </c>
      <c r="H65" s="29">
        <v>1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f t="shared" si="3"/>
        <v>0</v>
      </c>
      <c r="R65" s="30">
        <v>0</v>
      </c>
      <c r="S65" s="29">
        <v>0</v>
      </c>
      <c r="T65" s="29">
        <f t="shared" si="1"/>
        <v>0</v>
      </c>
      <c r="U65" s="46">
        <f t="shared" si="2"/>
        <v>1</v>
      </c>
    </row>
    <row r="66" spans="1:21" x14ac:dyDescent="0.2">
      <c r="A66" s="27">
        <v>63</v>
      </c>
      <c r="B66" s="28" t="s">
        <v>83</v>
      </c>
      <c r="C66" s="29">
        <v>0</v>
      </c>
      <c r="D66" s="29">
        <v>0</v>
      </c>
      <c r="E66" s="29">
        <v>0</v>
      </c>
      <c r="F66" s="29">
        <v>1</v>
      </c>
      <c r="G66" s="29">
        <v>2</v>
      </c>
      <c r="H66" s="29">
        <v>3</v>
      </c>
      <c r="I66" s="29">
        <v>2</v>
      </c>
      <c r="J66" s="29">
        <v>0</v>
      </c>
      <c r="K66" s="29">
        <v>2</v>
      </c>
      <c r="L66" s="29">
        <v>0</v>
      </c>
      <c r="M66" s="29">
        <v>0</v>
      </c>
      <c r="N66" s="29">
        <v>0</v>
      </c>
      <c r="O66" s="29">
        <v>0</v>
      </c>
      <c r="P66" s="29">
        <v>4</v>
      </c>
      <c r="Q66" s="29">
        <f t="shared" si="3"/>
        <v>4</v>
      </c>
      <c r="R66" s="33">
        <v>2</v>
      </c>
      <c r="S66" s="34">
        <v>0</v>
      </c>
      <c r="T66" s="29">
        <f t="shared" si="1"/>
        <v>2</v>
      </c>
      <c r="U66" s="46">
        <f t="shared" si="2"/>
        <v>11</v>
      </c>
    </row>
    <row r="67" spans="1:21" x14ac:dyDescent="0.2">
      <c r="A67" s="27">
        <v>64</v>
      </c>
      <c r="B67" s="28" t="s">
        <v>84</v>
      </c>
      <c r="C67" s="29">
        <v>2</v>
      </c>
      <c r="D67" s="29">
        <v>2</v>
      </c>
      <c r="E67" s="29">
        <v>4</v>
      </c>
      <c r="F67" s="29">
        <v>4</v>
      </c>
      <c r="G67" s="29">
        <v>3</v>
      </c>
      <c r="H67" s="29">
        <v>7</v>
      </c>
      <c r="I67" s="29">
        <v>5</v>
      </c>
      <c r="J67" s="29">
        <v>5</v>
      </c>
      <c r="K67" s="29">
        <v>10</v>
      </c>
      <c r="L67" s="29">
        <v>10</v>
      </c>
      <c r="M67" s="29">
        <v>6</v>
      </c>
      <c r="N67" s="29">
        <v>16</v>
      </c>
      <c r="O67" s="29">
        <v>9</v>
      </c>
      <c r="P67" s="29">
        <v>1</v>
      </c>
      <c r="Q67" s="29">
        <f t="shared" si="3"/>
        <v>10</v>
      </c>
      <c r="R67" s="33">
        <v>4</v>
      </c>
      <c r="S67" s="34">
        <v>2</v>
      </c>
      <c r="T67" s="29">
        <f t="shared" si="1"/>
        <v>6</v>
      </c>
      <c r="U67" s="46">
        <f t="shared" si="2"/>
        <v>53</v>
      </c>
    </row>
    <row r="68" spans="1:21" x14ac:dyDescent="0.2">
      <c r="A68" s="27">
        <v>65</v>
      </c>
      <c r="B68" s="28" t="s">
        <v>85</v>
      </c>
      <c r="C68" s="29">
        <v>4</v>
      </c>
      <c r="D68" s="29">
        <v>5</v>
      </c>
      <c r="E68" s="29">
        <v>9</v>
      </c>
      <c r="F68" s="29">
        <v>2</v>
      </c>
      <c r="G68" s="29">
        <v>6</v>
      </c>
      <c r="H68" s="29">
        <v>8</v>
      </c>
      <c r="I68" s="29">
        <v>5</v>
      </c>
      <c r="J68" s="29">
        <v>2</v>
      </c>
      <c r="K68" s="29">
        <v>7</v>
      </c>
      <c r="L68" s="29">
        <v>4</v>
      </c>
      <c r="M68" s="29">
        <v>1</v>
      </c>
      <c r="N68" s="29">
        <v>5</v>
      </c>
      <c r="O68" s="29">
        <v>3</v>
      </c>
      <c r="P68" s="29">
        <v>2</v>
      </c>
      <c r="Q68" s="29">
        <f t="shared" si="3"/>
        <v>5</v>
      </c>
      <c r="R68" s="33">
        <v>3</v>
      </c>
      <c r="S68" s="34">
        <v>2</v>
      </c>
      <c r="T68" s="29">
        <f t="shared" si="1"/>
        <v>5</v>
      </c>
      <c r="U68" s="46">
        <f t="shared" si="2"/>
        <v>39</v>
      </c>
    </row>
    <row r="69" spans="1:21" x14ac:dyDescent="0.2">
      <c r="A69" s="27">
        <v>66</v>
      </c>
      <c r="B69" s="28" t="s">
        <v>86</v>
      </c>
      <c r="C69" s="29">
        <v>0</v>
      </c>
      <c r="D69" s="29">
        <v>0</v>
      </c>
      <c r="E69" s="29">
        <v>0</v>
      </c>
      <c r="F69" s="29">
        <v>0</v>
      </c>
      <c r="G69" s="29">
        <v>1</v>
      </c>
      <c r="H69" s="29">
        <v>1</v>
      </c>
      <c r="I69" s="29">
        <v>1</v>
      </c>
      <c r="J69" s="29">
        <v>0</v>
      </c>
      <c r="K69" s="29">
        <v>1</v>
      </c>
      <c r="L69" s="29">
        <v>2</v>
      </c>
      <c r="M69" s="29">
        <v>0</v>
      </c>
      <c r="N69" s="29">
        <v>2</v>
      </c>
      <c r="O69" s="29">
        <v>1</v>
      </c>
      <c r="P69" s="29">
        <v>0</v>
      </c>
      <c r="Q69" s="29">
        <f t="shared" si="3"/>
        <v>1</v>
      </c>
      <c r="R69" s="33">
        <v>1</v>
      </c>
      <c r="S69" s="34">
        <v>0</v>
      </c>
      <c r="T69" s="29">
        <f t="shared" ref="T69:T105" si="4">S69+R69</f>
        <v>1</v>
      </c>
      <c r="U69" s="46">
        <f t="shared" ref="U69:U104" si="5">E69+H69+K69+N69+Q69+T69</f>
        <v>6</v>
      </c>
    </row>
    <row r="70" spans="1:21" x14ac:dyDescent="0.2">
      <c r="A70" s="27">
        <v>67</v>
      </c>
      <c r="B70" s="28" t="s">
        <v>87</v>
      </c>
      <c r="C70" s="29">
        <v>3</v>
      </c>
      <c r="D70" s="29">
        <v>11</v>
      </c>
      <c r="E70" s="29">
        <v>14</v>
      </c>
      <c r="F70" s="29">
        <v>5</v>
      </c>
      <c r="G70" s="29">
        <v>13</v>
      </c>
      <c r="H70" s="29">
        <v>18</v>
      </c>
      <c r="I70" s="29">
        <v>0</v>
      </c>
      <c r="J70" s="29">
        <v>5</v>
      </c>
      <c r="K70" s="29">
        <v>5</v>
      </c>
      <c r="L70" s="29">
        <v>5</v>
      </c>
      <c r="M70" s="29">
        <v>2</v>
      </c>
      <c r="N70" s="29">
        <v>7</v>
      </c>
      <c r="O70" s="29">
        <v>8</v>
      </c>
      <c r="P70" s="29">
        <v>2</v>
      </c>
      <c r="Q70" s="29">
        <f t="shared" si="3"/>
        <v>10</v>
      </c>
      <c r="R70" s="33">
        <v>4</v>
      </c>
      <c r="S70" s="34">
        <v>1</v>
      </c>
      <c r="T70" s="29">
        <f t="shared" si="4"/>
        <v>5</v>
      </c>
      <c r="U70" s="46">
        <f t="shared" si="5"/>
        <v>59</v>
      </c>
    </row>
    <row r="71" spans="1:21" x14ac:dyDescent="0.2">
      <c r="A71" s="27">
        <v>68</v>
      </c>
      <c r="B71" s="28" t="s">
        <v>88</v>
      </c>
      <c r="C71" s="29">
        <v>2</v>
      </c>
      <c r="D71" s="29">
        <v>0</v>
      </c>
      <c r="E71" s="29">
        <v>2</v>
      </c>
      <c r="F71" s="29">
        <v>1</v>
      </c>
      <c r="G71" s="29">
        <v>2</v>
      </c>
      <c r="H71" s="29">
        <v>3</v>
      </c>
      <c r="I71" s="29">
        <v>1</v>
      </c>
      <c r="J71" s="29">
        <v>1</v>
      </c>
      <c r="K71" s="29">
        <v>2</v>
      </c>
      <c r="L71" s="29">
        <v>1</v>
      </c>
      <c r="M71" s="29">
        <v>0</v>
      </c>
      <c r="N71" s="29">
        <v>1</v>
      </c>
      <c r="O71" s="29">
        <v>3</v>
      </c>
      <c r="P71" s="29">
        <v>1</v>
      </c>
      <c r="Q71" s="29">
        <f t="shared" ref="Q71:Q104" si="6">O71+P71</f>
        <v>4</v>
      </c>
      <c r="R71" s="33">
        <v>0</v>
      </c>
      <c r="S71" s="34">
        <v>1</v>
      </c>
      <c r="T71" s="29">
        <f t="shared" si="4"/>
        <v>1</v>
      </c>
      <c r="U71" s="46">
        <f t="shared" si="5"/>
        <v>13</v>
      </c>
    </row>
    <row r="72" spans="1:21" x14ac:dyDescent="0.2">
      <c r="A72" s="27">
        <v>69</v>
      </c>
      <c r="B72" s="28" t="s">
        <v>89</v>
      </c>
      <c r="C72" s="29">
        <v>13</v>
      </c>
      <c r="D72" s="29">
        <v>4</v>
      </c>
      <c r="E72" s="29">
        <v>17</v>
      </c>
      <c r="F72" s="29">
        <v>8</v>
      </c>
      <c r="G72" s="29">
        <v>4</v>
      </c>
      <c r="H72" s="29">
        <v>12</v>
      </c>
      <c r="I72" s="29">
        <v>7</v>
      </c>
      <c r="J72" s="29">
        <v>3</v>
      </c>
      <c r="K72" s="29">
        <v>10</v>
      </c>
      <c r="L72" s="29">
        <v>4</v>
      </c>
      <c r="M72" s="29">
        <v>4</v>
      </c>
      <c r="N72" s="29">
        <v>8</v>
      </c>
      <c r="O72" s="29">
        <v>7</v>
      </c>
      <c r="P72" s="29">
        <v>4</v>
      </c>
      <c r="Q72" s="29">
        <f t="shared" si="6"/>
        <v>11</v>
      </c>
      <c r="R72" s="33">
        <v>4</v>
      </c>
      <c r="S72" s="34">
        <v>3</v>
      </c>
      <c r="T72" s="29">
        <f t="shared" si="4"/>
        <v>7</v>
      </c>
      <c r="U72" s="46">
        <f t="shared" si="5"/>
        <v>65</v>
      </c>
    </row>
    <row r="73" spans="1:21" x14ac:dyDescent="0.2">
      <c r="A73" s="27">
        <v>70</v>
      </c>
      <c r="B73" s="28" t="s">
        <v>90</v>
      </c>
      <c r="C73" s="29">
        <v>14</v>
      </c>
      <c r="D73" s="29">
        <v>17</v>
      </c>
      <c r="E73" s="29">
        <v>31</v>
      </c>
      <c r="F73" s="29">
        <v>11</v>
      </c>
      <c r="G73" s="29">
        <v>8</v>
      </c>
      <c r="H73" s="29">
        <v>19</v>
      </c>
      <c r="I73" s="29">
        <v>15</v>
      </c>
      <c r="J73" s="29">
        <v>7</v>
      </c>
      <c r="K73" s="29">
        <v>22</v>
      </c>
      <c r="L73" s="29">
        <v>11</v>
      </c>
      <c r="M73" s="29">
        <v>6</v>
      </c>
      <c r="N73" s="29">
        <v>17</v>
      </c>
      <c r="O73" s="29">
        <v>15</v>
      </c>
      <c r="P73" s="29">
        <v>11</v>
      </c>
      <c r="Q73" s="29">
        <f t="shared" si="6"/>
        <v>26</v>
      </c>
      <c r="R73" s="33">
        <v>5</v>
      </c>
      <c r="S73" s="34">
        <v>3</v>
      </c>
      <c r="T73" s="29">
        <f t="shared" si="4"/>
        <v>8</v>
      </c>
      <c r="U73" s="46">
        <f t="shared" si="5"/>
        <v>123</v>
      </c>
    </row>
    <row r="74" spans="1:21" s="7" customFormat="1" x14ac:dyDescent="0.2">
      <c r="A74" s="27">
        <v>71</v>
      </c>
      <c r="B74" s="37" t="s">
        <v>91</v>
      </c>
      <c r="C74" s="38"/>
      <c r="D74" s="38"/>
      <c r="E74" s="38"/>
      <c r="F74" s="38">
        <v>1</v>
      </c>
      <c r="G74" s="38">
        <v>1</v>
      </c>
      <c r="H74" s="38">
        <v>2</v>
      </c>
      <c r="I74" s="38">
        <v>2</v>
      </c>
      <c r="J74" s="38">
        <v>0</v>
      </c>
      <c r="K74" s="38">
        <v>2</v>
      </c>
      <c r="L74" s="38">
        <v>1</v>
      </c>
      <c r="M74" s="38">
        <v>1</v>
      </c>
      <c r="N74" s="38">
        <v>2</v>
      </c>
      <c r="O74" s="29">
        <v>1</v>
      </c>
      <c r="P74" s="29">
        <v>0</v>
      </c>
      <c r="Q74" s="29">
        <f t="shared" si="6"/>
        <v>1</v>
      </c>
      <c r="R74" s="30">
        <v>0</v>
      </c>
      <c r="S74" s="29">
        <v>0</v>
      </c>
      <c r="T74" s="29">
        <f t="shared" si="4"/>
        <v>0</v>
      </c>
      <c r="U74" s="46">
        <f t="shared" si="5"/>
        <v>7</v>
      </c>
    </row>
    <row r="75" spans="1:21" x14ac:dyDescent="0.2">
      <c r="A75" s="27">
        <v>72</v>
      </c>
      <c r="B75" s="28" t="s">
        <v>92</v>
      </c>
      <c r="C75" s="29">
        <v>4</v>
      </c>
      <c r="D75" s="29">
        <v>0</v>
      </c>
      <c r="E75" s="29">
        <v>4</v>
      </c>
      <c r="F75" s="29">
        <v>0</v>
      </c>
      <c r="G75" s="29">
        <v>1</v>
      </c>
      <c r="H75" s="29">
        <v>1</v>
      </c>
      <c r="I75" s="29">
        <v>1</v>
      </c>
      <c r="J75" s="29">
        <v>0</v>
      </c>
      <c r="K75" s="29">
        <v>1</v>
      </c>
      <c r="L75" s="29">
        <v>0</v>
      </c>
      <c r="M75" s="29">
        <v>1</v>
      </c>
      <c r="N75" s="29">
        <v>1</v>
      </c>
      <c r="O75" s="29">
        <v>1</v>
      </c>
      <c r="P75" s="29">
        <v>0</v>
      </c>
      <c r="Q75" s="29">
        <f t="shared" si="6"/>
        <v>1</v>
      </c>
      <c r="R75" s="33">
        <v>0</v>
      </c>
      <c r="S75" s="34">
        <v>1</v>
      </c>
      <c r="T75" s="29">
        <f t="shared" si="4"/>
        <v>1</v>
      </c>
      <c r="U75" s="46">
        <f t="shared" si="5"/>
        <v>9</v>
      </c>
    </row>
    <row r="76" spans="1:21" x14ac:dyDescent="0.2">
      <c r="A76" s="27">
        <v>73</v>
      </c>
      <c r="B76" s="28" t="s">
        <v>93</v>
      </c>
      <c r="C76" s="29">
        <v>1</v>
      </c>
      <c r="D76" s="29">
        <v>0</v>
      </c>
      <c r="E76" s="29">
        <v>1</v>
      </c>
      <c r="F76" s="29">
        <v>0</v>
      </c>
      <c r="G76" s="29">
        <v>0</v>
      </c>
      <c r="H76" s="29">
        <v>0</v>
      </c>
      <c r="I76" s="29">
        <v>3</v>
      </c>
      <c r="J76" s="29">
        <v>0</v>
      </c>
      <c r="K76" s="29">
        <v>3</v>
      </c>
      <c r="L76" s="29">
        <v>0</v>
      </c>
      <c r="M76" s="29">
        <v>2</v>
      </c>
      <c r="N76" s="29">
        <v>2</v>
      </c>
      <c r="O76" s="29">
        <v>1</v>
      </c>
      <c r="P76" s="29">
        <v>0</v>
      </c>
      <c r="Q76" s="29">
        <f t="shared" si="6"/>
        <v>1</v>
      </c>
      <c r="R76" s="33">
        <v>1</v>
      </c>
      <c r="S76" s="34">
        <v>0</v>
      </c>
      <c r="T76" s="29">
        <f t="shared" si="4"/>
        <v>1</v>
      </c>
      <c r="U76" s="46">
        <f t="shared" si="5"/>
        <v>8</v>
      </c>
    </row>
    <row r="77" spans="1:21" x14ac:dyDescent="0.2">
      <c r="A77" s="27">
        <v>74</v>
      </c>
      <c r="B77" s="28" t="s">
        <v>94</v>
      </c>
      <c r="C77" s="29">
        <v>2</v>
      </c>
      <c r="D77" s="29">
        <v>6</v>
      </c>
      <c r="E77" s="29">
        <v>8</v>
      </c>
      <c r="F77" s="29">
        <v>1</v>
      </c>
      <c r="G77" s="29">
        <v>0</v>
      </c>
      <c r="H77" s="29">
        <v>1</v>
      </c>
      <c r="I77" s="29">
        <v>0</v>
      </c>
      <c r="J77" s="29">
        <v>1</v>
      </c>
      <c r="K77" s="29">
        <v>1</v>
      </c>
      <c r="L77" s="29">
        <v>1</v>
      </c>
      <c r="M77" s="29">
        <v>2</v>
      </c>
      <c r="N77" s="29">
        <v>3</v>
      </c>
      <c r="O77" s="29">
        <v>3</v>
      </c>
      <c r="P77" s="29">
        <v>1</v>
      </c>
      <c r="Q77" s="29">
        <f t="shared" si="6"/>
        <v>4</v>
      </c>
      <c r="R77" s="33">
        <v>2</v>
      </c>
      <c r="S77" s="34">
        <v>0</v>
      </c>
      <c r="T77" s="29">
        <f t="shared" si="4"/>
        <v>2</v>
      </c>
      <c r="U77" s="46">
        <f t="shared" si="5"/>
        <v>19</v>
      </c>
    </row>
    <row r="78" spans="1:21" x14ac:dyDescent="0.2">
      <c r="A78" s="27">
        <v>75</v>
      </c>
      <c r="B78" s="28" t="s">
        <v>95</v>
      </c>
      <c r="C78" s="29">
        <v>0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1</v>
      </c>
      <c r="J78" s="29">
        <v>1</v>
      </c>
      <c r="K78" s="29">
        <v>2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29">
        <f t="shared" si="6"/>
        <v>0</v>
      </c>
      <c r="R78" s="30">
        <v>0</v>
      </c>
      <c r="S78" s="29">
        <v>0</v>
      </c>
      <c r="T78" s="29">
        <f t="shared" si="4"/>
        <v>0</v>
      </c>
      <c r="U78" s="46">
        <f t="shared" si="5"/>
        <v>2</v>
      </c>
    </row>
    <row r="79" spans="1:21" x14ac:dyDescent="0.2">
      <c r="A79" s="27">
        <v>76</v>
      </c>
      <c r="B79" s="36" t="s">
        <v>96</v>
      </c>
      <c r="C79" s="29">
        <v>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1</v>
      </c>
      <c r="P79" s="29">
        <v>1</v>
      </c>
      <c r="Q79" s="29">
        <f t="shared" si="6"/>
        <v>2</v>
      </c>
      <c r="R79" s="33">
        <v>0</v>
      </c>
      <c r="S79" s="34">
        <v>5</v>
      </c>
      <c r="T79" s="29">
        <f t="shared" si="4"/>
        <v>5</v>
      </c>
      <c r="U79" s="46">
        <f t="shared" si="5"/>
        <v>7</v>
      </c>
    </row>
    <row r="80" spans="1:21" x14ac:dyDescent="0.2">
      <c r="A80" s="27">
        <v>77</v>
      </c>
      <c r="B80" s="28" t="s">
        <v>97</v>
      </c>
      <c r="C80" s="29">
        <v>1</v>
      </c>
      <c r="D80" s="29">
        <v>0</v>
      </c>
      <c r="E80" s="29">
        <v>1</v>
      </c>
      <c r="F80" s="29">
        <v>1</v>
      </c>
      <c r="G80" s="29">
        <v>0</v>
      </c>
      <c r="H80" s="29">
        <v>1</v>
      </c>
      <c r="I80" s="29">
        <v>2</v>
      </c>
      <c r="J80" s="29">
        <v>4</v>
      </c>
      <c r="K80" s="29">
        <v>6</v>
      </c>
      <c r="L80" s="29">
        <v>3</v>
      </c>
      <c r="M80" s="29">
        <v>1</v>
      </c>
      <c r="N80" s="29">
        <v>4</v>
      </c>
      <c r="O80" s="29">
        <v>6</v>
      </c>
      <c r="P80" s="29">
        <v>1</v>
      </c>
      <c r="Q80" s="29">
        <f t="shared" si="6"/>
        <v>7</v>
      </c>
      <c r="R80" s="33">
        <v>1</v>
      </c>
      <c r="S80" s="34">
        <v>1</v>
      </c>
      <c r="T80" s="29">
        <f t="shared" si="4"/>
        <v>2</v>
      </c>
      <c r="U80" s="46">
        <f t="shared" si="5"/>
        <v>21</v>
      </c>
    </row>
    <row r="81" spans="1:21" ht="24" x14ac:dyDescent="0.2">
      <c r="A81" s="27">
        <v>78</v>
      </c>
      <c r="B81" s="28" t="s">
        <v>98</v>
      </c>
      <c r="C81" s="29">
        <v>0</v>
      </c>
      <c r="D81" s="29">
        <v>0</v>
      </c>
      <c r="E81" s="29">
        <v>0</v>
      </c>
      <c r="F81" s="29">
        <v>0</v>
      </c>
      <c r="G81" s="29">
        <v>1</v>
      </c>
      <c r="H81" s="29">
        <v>1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f t="shared" si="6"/>
        <v>0</v>
      </c>
      <c r="R81" s="30">
        <v>0</v>
      </c>
      <c r="S81" s="29">
        <v>0</v>
      </c>
      <c r="T81" s="29">
        <f t="shared" si="4"/>
        <v>0</v>
      </c>
      <c r="U81" s="46">
        <f t="shared" si="5"/>
        <v>1</v>
      </c>
    </row>
    <row r="82" spans="1:21" x14ac:dyDescent="0.2">
      <c r="A82" s="27">
        <v>79</v>
      </c>
      <c r="B82" s="28" t="s">
        <v>99</v>
      </c>
      <c r="C82" s="29">
        <v>2</v>
      </c>
      <c r="D82" s="29">
        <v>3</v>
      </c>
      <c r="E82" s="29">
        <v>5</v>
      </c>
      <c r="F82" s="29">
        <v>1</v>
      </c>
      <c r="G82" s="29">
        <v>3</v>
      </c>
      <c r="H82" s="29">
        <v>4</v>
      </c>
      <c r="I82" s="29">
        <v>0</v>
      </c>
      <c r="J82" s="29">
        <v>0</v>
      </c>
      <c r="K82" s="29">
        <v>0</v>
      </c>
      <c r="L82" s="29">
        <v>0</v>
      </c>
      <c r="M82" s="29">
        <v>1</v>
      </c>
      <c r="N82" s="29">
        <v>1</v>
      </c>
      <c r="O82" s="29">
        <v>3</v>
      </c>
      <c r="P82" s="29">
        <v>1</v>
      </c>
      <c r="Q82" s="29">
        <f t="shared" si="6"/>
        <v>4</v>
      </c>
      <c r="R82" s="33">
        <v>1</v>
      </c>
      <c r="S82" s="34">
        <v>3</v>
      </c>
      <c r="T82" s="29">
        <f t="shared" si="4"/>
        <v>4</v>
      </c>
      <c r="U82" s="46">
        <f t="shared" si="5"/>
        <v>18</v>
      </c>
    </row>
    <row r="83" spans="1:21" x14ac:dyDescent="0.2">
      <c r="A83" s="27">
        <v>80</v>
      </c>
      <c r="B83" s="28" t="s">
        <v>100</v>
      </c>
      <c r="C83" s="29">
        <v>3</v>
      </c>
      <c r="D83" s="29">
        <v>4</v>
      </c>
      <c r="E83" s="29">
        <v>7</v>
      </c>
      <c r="F83" s="29">
        <v>3</v>
      </c>
      <c r="G83" s="29">
        <v>5</v>
      </c>
      <c r="H83" s="29">
        <v>8</v>
      </c>
      <c r="I83" s="29">
        <v>2</v>
      </c>
      <c r="J83" s="29">
        <v>3</v>
      </c>
      <c r="K83" s="29">
        <v>5</v>
      </c>
      <c r="L83" s="29">
        <v>4</v>
      </c>
      <c r="M83" s="29">
        <v>3</v>
      </c>
      <c r="N83" s="29">
        <v>7</v>
      </c>
      <c r="O83" s="29">
        <v>6</v>
      </c>
      <c r="P83" s="29">
        <v>6</v>
      </c>
      <c r="Q83" s="29">
        <f t="shared" si="6"/>
        <v>12</v>
      </c>
      <c r="R83" s="33">
        <v>4</v>
      </c>
      <c r="S83" s="34">
        <v>5</v>
      </c>
      <c r="T83" s="29">
        <f t="shared" si="4"/>
        <v>9</v>
      </c>
      <c r="U83" s="46">
        <f t="shared" si="5"/>
        <v>48</v>
      </c>
    </row>
    <row r="84" spans="1:21" x14ac:dyDescent="0.2">
      <c r="A84" s="27">
        <v>81</v>
      </c>
      <c r="B84" s="28" t="s">
        <v>101</v>
      </c>
      <c r="C84" s="29">
        <v>8</v>
      </c>
      <c r="D84" s="29">
        <v>12</v>
      </c>
      <c r="E84" s="29">
        <v>20</v>
      </c>
      <c r="F84" s="29">
        <v>2</v>
      </c>
      <c r="G84" s="29">
        <v>1</v>
      </c>
      <c r="H84" s="29">
        <v>3</v>
      </c>
      <c r="I84" s="29">
        <v>5</v>
      </c>
      <c r="J84" s="29">
        <v>25</v>
      </c>
      <c r="K84" s="29">
        <v>30</v>
      </c>
      <c r="L84" s="29">
        <v>30</v>
      </c>
      <c r="M84" s="29">
        <v>9</v>
      </c>
      <c r="N84" s="29">
        <v>39</v>
      </c>
      <c r="O84" s="29">
        <v>58</v>
      </c>
      <c r="P84" s="29">
        <v>21</v>
      </c>
      <c r="Q84" s="29">
        <f t="shared" si="6"/>
        <v>79</v>
      </c>
      <c r="R84" s="33">
        <v>18</v>
      </c>
      <c r="S84" s="34">
        <v>4</v>
      </c>
      <c r="T84" s="29">
        <f t="shared" si="4"/>
        <v>22</v>
      </c>
      <c r="U84" s="46">
        <f t="shared" si="5"/>
        <v>193</v>
      </c>
    </row>
    <row r="85" spans="1:21" x14ac:dyDescent="0.2">
      <c r="A85" s="27">
        <v>82</v>
      </c>
      <c r="B85" s="28" t="s">
        <v>102</v>
      </c>
      <c r="C85" s="29">
        <v>7</v>
      </c>
      <c r="D85" s="29">
        <v>8</v>
      </c>
      <c r="E85" s="29">
        <v>15</v>
      </c>
      <c r="F85" s="29">
        <v>4</v>
      </c>
      <c r="G85" s="29">
        <v>4</v>
      </c>
      <c r="H85" s="29">
        <v>8</v>
      </c>
      <c r="I85" s="29">
        <v>3</v>
      </c>
      <c r="J85" s="29">
        <v>1</v>
      </c>
      <c r="K85" s="29">
        <v>4</v>
      </c>
      <c r="L85" s="29">
        <v>4</v>
      </c>
      <c r="M85" s="29">
        <v>3</v>
      </c>
      <c r="N85" s="29">
        <v>7</v>
      </c>
      <c r="O85" s="29">
        <v>5</v>
      </c>
      <c r="P85" s="29">
        <v>3</v>
      </c>
      <c r="Q85" s="29">
        <f t="shared" si="6"/>
        <v>8</v>
      </c>
      <c r="R85" s="33">
        <v>5</v>
      </c>
      <c r="S85" s="34">
        <v>2</v>
      </c>
      <c r="T85" s="29">
        <f t="shared" si="4"/>
        <v>7</v>
      </c>
      <c r="U85" s="46">
        <f t="shared" si="5"/>
        <v>49</v>
      </c>
    </row>
    <row r="86" spans="1:21" x14ac:dyDescent="0.2">
      <c r="A86" s="27">
        <v>83</v>
      </c>
      <c r="B86" s="28" t="s">
        <v>103</v>
      </c>
      <c r="C86" s="29">
        <v>6</v>
      </c>
      <c r="D86" s="29">
        <v>4</v>
      </c>
      <c r="E86" s="29">
        <v>10</v>
      </c>
      <c r="F86" s="29">
        <v>3</v>
      </c>
      <c r="G86" s="29">
        <v>2</v>
      </c>
      <c r="H86" s="29">
        <v>5</v>
      </c>
      <c r="I86" s="29">
        <v>3</v>
      </c>
      <c r="J86" s="29">
        <v>1</v>
      </c>
      <c r="K86" s="29">
        <v>4</v>
      </c>
      <c r="L86" s="29">
        <v>4</v>
      </c>
      <c r="M86" s="29">
        <v>0</v>
      </c>
      <c r="N86" s="29">
        <v>4</v>
      </c>
      <c r="O86" s="29">
        <v>5</v>
      </c>
      <c r="P86" s="29">
        <v>2</v>
      </c>
      <c r="Q86" s="29">
        <f t="shared" si="6"/>
        <v>7</v>
      </c>
      <c r="R86" s="33">
        <v>3</v>
      </c>
      <c r="S86" s="34">
        <v>1</v>
      </c>
      <c r="T86" s="29">
        <f t="shared" si="4"/>
        <v>4</v>
      </c>
      <c r="U86" s="46">
        <f t="shared" si="5"/>
        <v>34</v>
      </c>
    </row>
    <row r="87" spans="1:21" x14ac:dyDescent="0.2">
      <c r="A87" s="27">
        <v>84</v>
      </c>
      <c r="B87" s="28" t="s">
        <v>104</v>
      </c>
      <c r="C87" s="29">
        <v>6</v>
      </c>
      <c r="D87" s="29">
        <v>0</v>
      </c>
      <c r="E87" s="29">
        <v>6</v>
      </c>
      <c r="F87" s="29">
        <v>1</v>
      </c>
      <c r="G87" s="29">
        <v>1</v>
      </c>
      <c r="H87" s="29">
        <v>2</v>
      </c>
      <c r="I87" s="29">
        <v>2</v>
      </c>
      <c r="J87" s="29">
        <v>1</v>
      </c>
      <c r="K87" s="29">
        <v>3</v>
      </c>
      <c r="L87" s="29">
        <v>0</v>
      </c>
      <c r="M87" s="29">
        <v>3</v>
      </c>
      <c r="N87" s="29">
        <v>3</v>
      </c>
      <c r="O87" s="29">
        <v>0</v>
      </c>
      <c r="P87" s="29">
        <v>0</v>
      </c>
      <c r="Q87" s="29">
        <f t="shared" si="6"/>
        <v>0</v>
      </c>
      <c r="R87" s="30">
        <v>2</v>
      </c>
      <c r="S87" s="29">
        <v>0</v>
      </c>
      <c r="T87" s="29">
        <f t="shared" si="4"/>
        <v>2</v>
      </c>
      <c r="U87" s="46">
        <f t="shared" si="5"/>
        <v>16</v>
      </c>
    </row>
    <row r="88" spans="1:21" ht="24" x14ac:dyDescent="0.2">
      <c r="A88" s="27">
        <v>85</v>
      </c>
      <c r="B88" s="28" t="s">
        <v>126</v>
      </c>
      <c r="C88" s="29">
        <v>0</v>
      </c>
      <c r="D88" s="29">
        <v>0</v>
      </c>
      <c r="E88" s="29">
        <v>0</v>
      </c>
      <c r="F88" s="29">
        <v>0</v>
      </c>
      <c r="G88" s="29">
        <v>1</v>
      </c>
      <c r="H88" s="29">
        <v>1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f t="shared" si="6"/>
        <v>0</v>
      </c>
      <c r="R88" s="30">
        <v>0</v>
      </c>
      <c r="S88" s="29">
        <v>0</v>
      </c>
      <c r="T88" s="29">
        <f t="shared" si="4"/>
        <v>0</v>
      </c>
      <c r="U88" s="46">
        <f t="shared" si="5"/>
        <v>1</v>
      </c>
    </row>
    <row r="89" spans="1:21" x14ac:dyDescent="0.2">
      <c r="A89" s="27">
        <v>86</v>
      </c>
      <c r="B89" s="28" t="s">
        <v>105</v>
      </c>
      <c r="C89" s="29">
        <v>8</v>
      </c>
      <c r="D89" s="29">
        <v>5</v>
      </c>
      <c r="E89" s="29">
        <v>13</v>
      </c>
      <c r="F89" s="29">
        <v>3</v>
      </c>
      <c r="G89" s="29">
        <v>3</v>
      </c>
      <c r="H89" s="29">
        <v>6</v>
      </c>
      <c r="I89" s="29">
        <v>4</v>
      </c>
      <c r="J89" s="29">
        <v>0</v>
      </c>
      <c r="K89" s="29">
        <v>4</v>
      </c>
      <c r="L89" s="29">
        <v>1</v>
      </c>
      <c r="M89" s="29">
        <v>1</v>
      </c>
      <c r="N89" s="29">
        <v>2</v>
      </c>
      <c r="O89" s="29">
        <v>3</v>
      </c>
      <c r="P89" s="29">
        <v>13</v>
      </c>
      <c r="Q89" s="29">
        <f t="shared" si="6"/>
        <v>16</v>
      </c>
      <c r="R89" s="33">
        <v>6</v>
      </c>
      <c r="S89" s="34">
        <v>4</v>
      </c>
      <c r="T89" s="29">
        <f t="shared" si="4"/>
        <v>10</v>
      </c>
      <c r="U89" s="46">
        <f t="shared" si="5"/>
        <v>51</v>
      </c>
    </row>
    <row r="90" spans="1:21" x14ac:dyDescent="0.2">
      <c r="A90" s="27">
        <v>87</v>
      </c>
      <c r="B90" s="36" t="s">
        <v>106</v>
      </c>
      <c r="C90" s="29">
        <v>0</v>
      </c>
      <c r="D90" s="29">
        <v>0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1</v>
      </c>
      <c r="Q90" s="29">
        <f t="shared" si="6"/>
        <v>1</v>
      </c>
      <c r="R90" s="33">
        <v>0</v>
      </c>
      <c r="S90" s="34">
        <v>0</v>
      </c>
      <c r="T90" s="29">
        <f t="shared" si="4"/>
        <v>0</v>
      </c>
      <c r="U90" s="46">
        <f t="shared" si="5"/>
        <v>1</v>
      </c>
    </row>
    <row r="91" spans="1:21" x14ac:dyDescent="0.2">
      <c r="A91" s="27">
        <v>88</v>
      </c>
      <c r="B91" s="28" t="s">
        <v>107</v>
      </c>
      <c r="C91" s="29">
        <v>1</v>
      </c>
      <c r="D91" s="29">
        <v>0</v>
      </c>
      <c r="E91" s="29">
        <v>1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3</v>
      </c>
      <c r="N91" s="29">
        <v>3</v>
      </c>
      <c r="O91" s="29">
        <v>1</v>
      </c>
      <c r="P91" s="29">
        <v>0</v>
      </c>
      <c r="Q91" s="29">
        <f t="shared" si="6"/>
        <v>1</v>
      </c>
      <c r="R91" s="33">
        <v>0</v>
      </c>
      <c r="S91" s="34">
        <v>0</v>
      </c>
      <c r="T91" s="29">
        <f t="shared" si="4"/>
        <v>0</v>
      </c>
      <c r="U91" s="46">
        <f t="shared" si="5"/>
        <v>5</v>
      </c>
    </row>
    <row r="92" spans="1:21" x14ac:dyDescent="0.2">
      <c r="A92" s="27">
        <v>89</v>
      </c>
      <c r="B92" s="28" t="s">
        <v>108</v>
      </c>
      <c r="C92" s="29">
        <v>6</v>
      </c>
      <c r="D92" s="29">
        <v>6</v>
      </c>
      <c r="E92" s="29">
        <v>12</v>
      </c>
      <c r="F92" s="29">
        <v>3</v>
      </c>
      <c r="G92" s="29">
        <v>1</v>
      </c>
      <c r="H92" s="29">
        <v>4</v>
      </c>
      <c r="I92" s="29">
        <v>1</v>
      </c>
      <c r="J92" s="29">
        <v>0</v>
      </c>
      <c r="K92" s="29">
        <v>1</v>
      </c>
      <c r="L92" s="29">
        <v>1</v>
      </c>
      <c r="M92" s="29">
        <v>2</v>
      </c>
      <c r="N92" s="29">
        <v>3</v>
      </c>
      <c r="O92" s="29">
        <v>0</v>
      </c>
      <c r="P92" s="29">
        <v>3</v>
      </c>
      <c r="Q92" s="29">
        <f t="shared" si="6"/>
        <v>3</v>
      </c>
      <c r="R92" s="33">
        <v>1</v>
      </c>
      <c r="S92" s="34">
        <v>1</v>
      </c>
      <c r="T92" s="29">
        <f t="shared" si="4"/>
        <v>2</v>
      </c>
      <c r="U92" s="46">
        <f t="shared" si="5"/>
        <v>25</v>
      </c>
    </row>
    <row r="93" spans="1:21" x14ac:dyDescent="0.2">
      <c r="A93" s="27">
        <v>90</v>
      </c>
      <c r="B93" s="28" t="s">
        <v>109</v>
      </c>
      <c r="C93" s="29">
        <v>0</v>
      </c>
      <c r="D93" s="29">
        <v>0</v>
      </c>
      <c r="E93" s="29">
        <v>0</v>
      </c>
      <c r="F93" s="29">
        <v>0</v>
      </c>
      <c r="G93" s="29">
        <v>1</v>
      </c>
      <c r="H93" s="29">
        <v>1</v>
      </c>
      <c r="I93" s="29">
        <v>0</v>
      </c>
      <c r="J93" s="29">
        <v>1</v>
      </c>
      <c r="K93" s="29">
        <v>1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f t="shared" si="6"/>
        <v>0</v>
      </c>
      <c r="R93" s="30">
        <v>0</v>
      </c>
      <c r="S93" s="29">
        <v>0</v>
      </c>
      <c r="T93" s="29">
        <f t="shared" si="4"/>
        <v>0</v>
      </c>
      <c r="U93" s="46">
        <f t="shared" si="5"/>
        <v>2</v>
      </c>
    </row>
    <row r="94" spans="1:21" x14ac:dyDescent="0.2">
      <c r="A94" s="27">
        <v>91</v>
      </c>
      <c r="B94" s="28" t="s">
        <v>110</v>
      </c>
      <c r="C94" s="29">
        <v>4</v>
      </c>
      <c r="D94" s="29">
        <v>3</v>
      </c>
      <c r="E94" s="29">
        <v>7</v>
      </c>
      <c r="F94" s="29">
        <v>2</v>
      </c>
      <c r="G94" s="29">
        <v>4</v>
      </c>
      <c r="H94" s="29">
        <v>6</v>
      </c>
      <c r="I94" s="29">
        <v>2</v>
      </c>
      <c r="J94" s="29">
        <v>1</v>
      </c>
      <c r="K94" s="29">
        <v>3</v>
      </c>
      <c r="L94" s="29">
        <v>1</v>
      </c>
      <c r="M94" s="29">
        <v>3</v>
      </c>
      <c r="N94" s="29">
        <v>4</v>
      </c>
      <c r="O94" s="29">
        <v>4</v>
      </c>
      <c r="P94" s="29">
        <v>0</v>
      </c>
      <c r="Q94" s="29">
        <f t="shared" si="6"/>
        <v>4</v>
      </c>
      <c r="R94" s="33">
        <v>2</v>
      </c>
      <c r="S94" s="34">
        <v>0</v>
      </c>
      <c r="T94" s="29">
        <f t="shared" si="4"/>
        <v>2</v>
      </c>
      <c r="U94" s="46">
        <f t="shared" si="5"/>
        <v>26</v>
      </c>
    </row>
    <row r="95" spans="1:21" x14ac:dyDescent="0.2">
      <c r="A95" s="27">
        <v>92</v>
      </c>
      <c r="B95" s="28" t="s">
        <v>111</v>
      </c>
      <c r="C95" s="29">
        <v>74</v>
      </c>
      <c r="D95" s="29">
        <v>46</v>
      </c>
      <c r="E95" s="29">
        <v>120</v>
      </c>
      <c r="F95" s="29">
        <v>67</v>
      </c>
      <c r="G95" s="29">
        <v>40</v>
      </c>
      <c r="H95" s="29">
        <v>107</v>
      </c>
      <c r="I95" s="29">
        <v>72</v>
      </c>
      <c r="J95" s="29">
        <v>30</v>
      </c>
      <c r="K95" s="29">
        <v>102</v>
      </c>
      <c r="L95" s="29">
        <v>82</v>
      </c>
      <c r="M95" s="29">
        <v>23</v>
      </c>
      <c r="N95" s="29">
        <v>105</v>
      </c>
      <c r="O95" s="29">
        <v>78</v>
      </c>
      <c r="P95" s="29">
        <v>39</v>
      </c>
      <c r="Q95" s="29">
        <f t="shared" si="6"/>
        <v>117</v>
      </c>
      <c r="R95" s="33">
        <v>27</v>
      </c>
      <c r="S95" s="34">
        <v>29</v>
      </c>
      <c r="T95" s="29">
        <f t="shared" si="4"/>
        <v>56</v>
      </c>
      <c r="U95" s="46">
        <f t="shared" si="5"/>
        <v>607</v>
      </c>
    </row>
    <row r="96" spans="1:21" x14ac:dyDescent="0.2">
      <c r="A96" s="27">
        <v>93</v>
      </c>
      <c r="B96" s="28" t="s">
        <v>112</v>
      </c>
      <c r="C96" s="29">
        <v>52</v>
      </c>
      <c r="D96" s="29">
        <v>29</v>
      </c>
      <c r="E96" s="29">
        <v>81</v>
      </c>
      <c r="F96" s="29">
        <v>33</v>
      </c>
      <c r="G96" s="29">
        <v>44</v>
      </c>
      <c r="H96" s="29">
        <v>77</v>
      </c>
      <c r="I96" s="29">
        <v>46</v>
      </c>
      <c r="J96" s="29">
        <v>13</v>
      </c>
      <c r="K96" s="29">
        <v>59</v>
      </c>
      <c r="L96" s="29">
        <v>37</v>
      </c>
      <c r="M96" s="29">
        <v>47</v>
      </c>
      <c r="N96" s="29">
        <v>84</v>
      </c>
      <c r="O96" s="29">
        <v>61</v>
      </c>
      <c r="P96" s="29">
        <v>43</v>
      </c>
      <c r="Q96" s="29">
        <f t="shared" si="6"/>
        <v>104</v>
      </c>
      <c r="R96" s="33">
        <v>32</v>
      </c>
      <c r="S96" s="34">
        <v>24</v>
      </c>
      <c r="T96" s="29">
        <f t="shared" si="4"/>
        <v>56</v>
      </c>
      <c r="U96" s="46">
        <f t="shared" si="5"/>
        <v>461</v>
      </c>
    </row>
    <row r="97" spans="1:21" x14ac:dyDescent="0.2">
      <c r="A97" s="27">
        <v>94</v>
      </c>
      <c r="B97" s="28" t="s">
        <v>113</v>
      </c>
      <c r="C97" s="29">
        <v>0</v>
      </c>
      <c r="D97" s="29">
        <v>1</v>
      </c>
      <c r="E97" s="29">
        <v>1</v>
      </c>
      <c r="F97" s="29">
        <v>1</v>
      </c>
      <c r="G97" s="29">
        <v>3</v>
      </c>
      <c r="H97" s="29">
        <v>4</v>
      </c>
      <c r="I97" s="29">
        <v>1</v>
      </c>
      <c r="J97" s="29">
        <v>0</v>
      </c>
      <c r="K97" s="29">
        <v>1</v>
      </c>
      <c r="L97" s="29">
        <v>0</v>
      </c>
      <c r="M97" s="29">
        <v>0</v>
      </c>
      <c r="N97" s="29">
        <v>0</v>
      </c>
      <c r="O97" s="29">
        <v>4</v>
      </c>
      <c r="P97" s="29">
        <v>4</v>
      </c>
      <c r="Q97" s="29">
        <f t="shared" si="6"/>
        <v>8</v>
      </c>
      <c r="R97" s="33">
        <v>0</v>
      </c>
      <c r="S97" s="34">
        <v>3</v>
      </c>
      <c r="T97" s="29">
        <f t="shared" si="4"/>
        <v>3</v>
      </c>
      <c r="U97" s="46">
        <f t="shared" si="5"/>
        <v>17</v>
      </c>
    </row>
    <row r="98" spans="1:21" x14ac:dyDescent="0.2">
      <c r="A98" s="27">
        <v>95</v>
      </c>
      <c r="B98" s="28" t="s">
        <v>152</v>
      </c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>
        <v>0</v>
      </c>
      <c r="P98" s="29">
        <v>1</v>
      </c>
      <c r="Q98" s="29">
        <f t="shared" si="6"/>
        <v>1</v>
      </c>
      <c r="R98" s="33"/>
      <c r="S98" s="34"/>
      <c r="T98" s="29">
        <f t="shared" si="4"/>
        <v>0</v>
      </c>
      <c r="U98" s="46">
        <f t="shared" si="5"/>
        <v>1</v>
      </c>
    </row>
    <row r="99" spans="1:21" x14ac:dyDescent="0.2">
      <c r="A99" s="27">
        <v>96</v>
      </c>
      <c r="B99" s="28" t="s">
        <v>114</v>
      </c>
      <c r="C99" s="29">
        <v>1</v>
      </c>
      <c r="D99" s="29">
        <v>0</v>
      </c>
      <c r="E99" s="29">
        <v>1</v>
      </c>
      <c r="F99" s="29">
        <v>0</v>
      </c>
      <c r="G99" s="29">
        <v>2</v>
      </c>
      <c r="H99" s="29">
        <v>2</v>
      </c>
      <c r="I99" s="29">
        <v>1</v>
      </c>
      <c r="J99" s="29">
        <v>0</v>
      </c>
      <c r="K99" s="29">
        <v>1</v>
      </c>
      <c r="L99" s="29">
        <v>0</v>
      </c>
      <c r="M99" s="29">
        <v>0</v>
      </c>
      <c r="N99" s="29">
        <v>0</v>
      </c>
      <c r="O99" s="29">
        <v>1</v>
      </c>
      <c r="P99" s="29">
        <v>0</v>
      </c>
      <c r="Q99" s="29">
        <f t="shared" si="6"/>
        <v>1</v>
      </c>
      <c r="R99" s="33">
        <v>0</v>
      </c>
      <c r="S99" s="34">
        <v>0</v>
      </c>
      <c r="T99" s="29">
        <f t="shared" si="4"/>
        <v>0</v>
      </c>
      <c r="U99" s="46">
        <f t="shared" si="5"/>
        <v>5</v>
      </c>
    </row>
    <row r="100" spans="1:21" x14ac:dyDescent="0.2">
      <c r="A100" s="27">
        <v>97</v>
      </c>
      <c r="B100" s="28" t="s">
        <v>115</v>
      </c>
      <c r="C100" s="29">
        <v>0</v>
      </c>
      <c r="D100" s="29">
        <v>1</v>
      </c>
      <c r="E100" s="29">
        <v>1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1</v>
      </c>
      <c r="M100" s="29">
        <v>7</v>
      </c>
      <c r="N100" s="29">
        <v>8</v>
      </c>
      <c r="O100" s="29">
        <v>6</v>
      </c>
      <c r="P100" s="29">
        <v>5</v>
      </c>
      <c r="Q100" s="29">
        <f t="shared" si="6"/>
        <v>11</v>
      </c>
      <c r="R100" s="33">
        <v>5</v>
      </c>
      <c r="S100" s="34">
        <v>3</v>
      </c>
      <c r="T100" s="29">
        <f t="shared" si="4"/>
        <v>8</v>
      </c>
      <c r="U100" s="46">
        <f t="shared" si="5"/>
        <v>28</v>
      </c>
    </row>
    <row r="101" spans="1:21" x14ac:dyDescent="0.2">
      <c r="A101" s="27">
        <v>98</v>
      </c>
      <c r="B101" s="28" t="s">
        <v>116</v>
      </c>
      <c r="C101" s="29">
        <v>4</v>
      </c>
      <c r="D101" s="29">
        <v>0</v>
      </c>
      <c r="E101" s="29">
        <v>4</v>
      </c>
      <c r="F101" s="29">
        <v>3</v>
      </c>
      <c r="G101" s="29">
        <v>0</v>
      </c>
      <c r="H101" s="29">
        <v>3</v>
      </c>
      <c r="I101" s="29">
        <v>3</v>
      </c>
      <c r="J101" s="29">
        <v>0</v>
      </c>
      <c r="K101" s="29">
        <v>3</v>
      </c>
      <c r="L101" s="29">
        <v>3</v>
      </c>
      <c r="M101" s="29">
        <v>0</v>
      </c>
      <c r="N101" s="29">
        <v>3</v>
      </c>
      <c r="O101" s="29">
        <v>3</v>
      </c>
      <c r="P101" s="29">
        <v>0</v>
      </c>
      <c r="Q101" s="29">
        <f t="shared" si="6"/>
        <v>3</v>
      </c>
      <c r="R101" s="30">
        <v>0</v>
      </c>
      <c r="S101" s="29">
        <v>0</v>
      </c>
      <c r="T101" s="29">
        <f t="shared" si="4"/>
        <v>0</v>
      </c>
      <c r="U101" s="46">
        <f t="shared" si="5"/>
        <v>16</v>
      </c>
    </row>
    <row r="102" spans="1:21" x14ac:dyDescent="0.2">
      <c r="A102" s="27">
        <v>99</v>
      </c>
      <c r="B102" s="28" t="s">
        <v>117</v>
      </c>
      <c r="C102" s="29">
        <v>0</v>
      </c>
      <c r="D102" s="29">
        <v>1</v>
      </c>
      <c r="E102" s="29">
        <v>1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f t="shared" si="6"/>
        <v>0</v>
      </c>
      <c r="R102" s="30"/>
      <c r="S102" s="29">
        <v>0</v>
      </c>
      <c r="T102" s="29">
        <f t="shared" si="4"/>
        <v>0</v>
      </c>
      <c r="U102" s="46">
        <f t="shared" si="5"/>
        <v>1</v>
      </c>
    </row>
    <row r="103" spans="1:21" x14ac:dyDescent="0.2">
      <c r="A103" s="27">
        <v>100</v>
      </c>
      <c r="B103" s="28" t="s">
        <v>118</v>
      </c>
      <c r="C103" s="29">
        <v>0</v>
      </c>
      <c r="D103" s="29">
        <v>1</v>
      </c>
      <c r="E103" s="29">
        <v>1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1</v>
      </c>
      <c r="P103" s="29">
        <v>1</v>
      </c>
      <c r="Q103" s="29">
        <f t="shared" si="6"/>
        <v>2</v>
      </c>
      <c r="R103" s="30">
        <v>0</v>
      </c>
      <c r="S103" s="29">
        <v>1</v>
      </c>
      <c r="T103" s="29">
        <f t="shared" si="4"/>
        <v>1</v>
      </c>
      <c r="U103" s="46">
        <f t="shared" si="5"/>
        <v>4</v>
      </c>
    </row>
    <row r="104" spans="1:21" x14ac:dyDescent="0.2">
      <c r="A104" s="27">
        <v>101</v>
      </c>
      <c r="B104" s="28" t="s">
        <v>119</v>
      </c>
      <c r="C104" s="29">
        <v>0</v>
      </c>
      <c r="D104" s="29">
        <v>0</v>
      </c>
      <c r="E104" s="29">
        <v>0</v>
      </c>
      <c r="F104" s="29">
        <v>0</v>
      </c>
      <c r="G104" s="29">
        <v>1</v>
      </c>
      <c r="H104" s="29">
        <v>1</v>
      </c>
      <c r="I104" s="29">
        <v>1</v>
      </c>
      <c r="J104" s="29">
        <v>0</v>
      </c>
      <c r="K104" s="29">
        <v>1</v>
      </c>
      <c r="L104" s="29">
        <v>2</v>
      </c>
      <c r="M104" s="29">
        <v>0</v>
      </c>
      <c r="N104" s="29">
        <v>2</v>
      </c>
      <c r="O104" s="29">
        <v>1</v>
      </c>
      <c r="P104" s="29">
        <v>0</v>
      </c>
      <c r="Q104" s="29">
        <f t="shared" si="6"/>
        <v>1</v>
      </c>
      <c r="R104" s="33">
        <v>0</v>
      </c>
      <c r="S104" s="34">
        <v>0</v>
      </c>
      <c r="T104" s="29">
        <f t="shared" si="4"/>
        <v>0</v>
      </c>
      <c r="U104" s="46">
        <f t="shared" si="5"/>
        <v>5</v>
      </c>
    </row>
    <row r="105" spans="1:21" s="6" customFormat="1" x14ac:dyDescent="0.2">
      <c r="A105" s="60" t="s">
        <v>120</v>
      </c>
      <c r="B105" s="60"/>
      <c r="C105" s="31">
        <f t="shared" ref="C105:S105" si="7">SUM(C4:C104)</f>
        <v>1245</v>
      </c>
      <c r="D105" s="31">
        <f t="shared" si="7"/>
        <v>1185</v>
      </c>
      <c r="E105" s="31">
        <f t="shared" si="7"/>
        <v>2430</v>
      </c>
      <c r="F105" s="31">
        <f t="shared" si="7"/>
        <v>821</v>
      </c>
      <c r="G105" s="31">
        <f t="shared" si="7"/>
        <v>1176</v>
      </c>
      <c r="H105" s="31">
        <f t="shared" si="7"/>
        <v>1997</v>
      </c>
      <c r="I105" s="31">
        <f t="shared" si="7"/>
        <v>1260</v>
      </c>
      <c r="J105" s="31">
        <f t="shared" si="7"/>
        <v>1087</v>
      </c>
      <c r="K105" s="31">
        <f t="shared" si="7"/>
        <v>2347</v>
      </c>
      <c r="L105" s="31">
        <f t="shared" si="7"/>
        <v>1400</v>
      </c>
      <c r="M105" s="31">
        <f t="shared" si="7"/>
        <v>1098</v>
      </c>
      <c r="N105" s="31">
        <f t="shared" si="7"/>
        <v>2495</v>
      </c>
      <c r="O105" s="31">
        <f t="shared" si="7"/>
        <v>1625</v>
      </c>
      <c r="P105" s="31">
        <f t="shared" si="7"/>
        <v>1369</v>
      </c>
      <c r="Q105" s="31">
        <f>O105+P105</f>
        <v>2994</v>
      </c>
      <c r="R105" s="31">
        <f t="shared" si="7"/>
        <v>850</v>
      </c>
      <c r="S105" s="31">
        <f t="shared" si="7"/>
        <v>589</v>
      </c>
      <c r="T105" s="31">
        <f t="shared" si="4"/>
        <v>1439</v>
      </c>
      <c r="U105" s="46">
        <f>E105+H105+K105+N105+Q105+T105</f>
        <v>13702</v>
      </c>
    </row>
    <row r="106" spans="1:21" s="4" customFormat="1" ht="17.25" x14ac:dyDescent="0.2">
      <c r="A106" s="96" t="s">
        <v>166</v>
      </c>
      <c r="B106" s="96"/>
      <c r="C106" s="96"/>
      <c r="D106" s="96"/>
      <c r="E106" s="96"/>
      <c r="F106" s="96"/>
      <c r="G106" s="96"/>
      <c r="H106" s="96"/>
      <c r="I106" s="96"/>
      <c r="J106" s="70"/>
      <c r="K106" s="70"/>
      <c r="L106" s="70"/>
      <c r="M106" s="70"/>
      <c r="N106" s="70"/>
      <c r="O106" s="70"/>
      <c r="P106" s="70"/>
      <c r="Q106" s="70"/>
      <c r="R106" s="96" t="s">
        <v>153</v>
      </c>
      <c r="S106" s="96"/>
      <c r="T106" s="96"/>
      <c r="U106" s="96"/>
    </row>
  </sheetData>
  <mergeCells count="13">
    <mergeCell ref="A105:B105"/>
    <mergeCell ref="A106:I106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U3"/>
    <mergeCell ref="R106:U106"/>
  </mergeCells>
  <printOptions horizontalCentered="1"/>
  <pageMargins left="0.77" right="0.7" top="0.77" bottom="0.77" header="0.3" footer="0.3"/>
  <pageSetup paperSize="140" scale="8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72034-8707-46B3-96B0-4ED6A172471C}">
  <sheetPr>
    <pageSetUpPr fitToPage="1"/>
  </sheetPr>
  <dimension ref="A1:I9"/>
  <sheetViews>
    <sheetView view="pageBreakPreview" zoomScale="115" zoomScaleNormal="115" zoomScaleSheetLayoutView="115" workbookViewId="0">
      <selection activeCell="C11" sqref="C11"/>
    </sheetView>
  </sheetViews>
  <sheetFormatPr defaultRowHeight="15" x14ac:dyDescent="0.25"/>
  <cols>
    <col min="1" max="1" width="7.85546875" bestFit="1" customWidth="1"/>
    <col min="2" max="2" width="7.28515625" bestFit="1" customWidth="1"/>
    <col min="3" max="9" width="20.7109375" customWidth="1"/>
  </cols>
  <sheetData>
    <row r="1" spans="1:9" ht="30.75" customHeight="1" x14ac:dyDescent="0.25">
      <c r="A1" s="97" t="s">
        <v>168</v>
      </c>
      <c r="B1" s="97"/>
      <c r="C1" s="97"/>
      <c r="D1" s="97"/>
      <c r="E1" s="97"/>
      <c r="F1" s="97"/>
      <c r="G1" s="97"/>
      <c r="H1" s="97"/>
      <c r="I1" s="97"/>
    </row>
    <row r="2" spans="1:9" ht="23.25" x14ac:dyDescent="0.25">
      <c r="A2" s="53" t="s">
        <v>167</v>
      </c>
      <c r="B2" s="54" t="s">
        <v>156</v>
      </c>
      <c r="C2" s="15">
        <v>2017</v>
      </c>
      <c r="D2" s="15">
        <v>2018</v>
      </c>
      <c r="E2" s="15">
        <v>2019</v>
      </c>
      <c r="F2" s="15">
        <v>2020</v>
      </c>
      <c r="G2" s="15">
        <v>2021</v>
      </c>
      <c r="H2" s="15">
        <v>2022</v>
      </c>
      <c r="I2" s="53">
        <v>2023</v>
      </c>
    </row>
    <row r="3" spans="1:9" ht="39.950000000000003" customHeight="1" x14ac:dyDescent="0.25">
      <c r="A3" s="99" t="s">
        <v>157</v>
      </c>
      <c r="B3" s="100" t="s">
        <v>158</v>
      </c>
      <c r="C3" s="55">
        <v>1163907</v>
      </c>
      <c r="D3" s="55">
        <v>1262595</v>
      </c>
      <c r="E3" s="55">
        <v>1260289</v>
      </c>
      <c r="F3" s="55">
        <v>491448</v>
      </c>
      <c r="G3" s="55">
        <v>222559</v>
      </c>
      <c r="H3" s="55">
        <v>1036887</v>
      </c>
      <c r="I3" s="56">
        <v>1263469</v>
      </c>
    </row>
    <row r="4" spans="1:9" ht="39.950000000000003" customHeight="1" x14ac:dyDescent="0.25">
      <c r="A4" s="99"/>
      <c r="B4" s="100" t="s">
        <v>159</v>
      </c>
      <c r="C4" s="55">
        <v>1197295</v>
      </c>
      <c r="D4" s="55">
        <v>1269725</v>
      </c>
      <c r="E4" s="55">
        <v>1383422</v>
      </c>
      <c r="F4" s="55">
        <v>387994</v>
      </c>
      <c r="G4" s="55">
        <v>191822</v>
      </c>
      <c r="H4" s="55">
        <v>1429546</v>
      </c>
      <c r="I4" s="56">
        <v>1603836</v>
      </c>
    </row>
    <row r="5" spans="1:9" ht="39.950000000000003" customHeight="1" x14ac:dyDescent="0.25">
      <c r="A5" s="99" t="s">
        <v>160</v>
      </c>
      <c r="B5" s="100" t="s">
        <v>158</v>
      </c>
      <c r="C5" s="55">
        <v>947341</v>
      </c>
      <c r="D5" s="55">
        <v>1173358</v>
      </c>
      <c r="E5" s="55">
        <v>1197191</v>
      </c>
      <c r="F5" s="55">
        <v>230085</v>
      </c>
      <c r="G5" s="55">
        <v>56927</v>
      </c>
      <c r="H5" s="55">
        <v>614869</v>
      </c>
      <c r="I5" s="56">
        <v>1014885</v>
      </c>
    </row>
    <row r="6" spans="1:9" ht="39.950000000000003" customHeight="1" x14ac:dyDescent="0.25">
      <c r="A6" s="99"/>
      <c r="B6" s="100" t="s">
        <v>159</v>
      </c>
      <c r="C6" s="55">
        <v>945105</v>
      </c>
      <c r="D6" s="55">
        <v>1180259</v>
      </c>
      <c r="E6" s="55">
        <v>1190286</v>
      </c>
      <c r="F6" s="55">
        <v>245557</v>
      </c>
      <c r="G6" s="55">
        <v>51458</v>
      </c>
      <c r="H6" s="55">
        <v>595930</v>
      </c>
      <c r="I6" s="56">
        <v>983500</v>
      </c>
    </row>
    <row r="7" spans="1:9" s="9" customFormat="1" ht="39.950000000000003" customHeight="1" x14ac:dyDescent="0.25">
      <c r="A7" s="101" t="s">
        <v>5</v>
      </c>
      <c r="B7" s="101" t="s">
        <v>158</v>
      </c>
      <c r="C7" s="57">
        <v>2111248</v>
      </c>
      <c r="D7" s="57">
        <v>2435953</v>
      </c>
      <c r="E7" s="57">
        <v>2457480</v>
      </c>
      <c r="F7" s="57">
        <v>721533</v>
      </c>
      <c r="G7" s="57">
        <v>279486</v>
      </c>
      <c r="H7" s="57">
        <v>1651756</v>
      </c>
      <c r="I7" s="58">
        <v>2278354</v>
      </c>
    </row>
    <row r="8" spans="1:9" s="9" customFormat="1" ht="39.950000000000003" customHeight="1" x14ac:dyDescent="0.25">
      <c r="A8" s="101" t="s">
        <v>5</v>
      </c>
      <c r="B8" s="101" t="s">
        <v>159</v>
      </c>
      <c r="C8" s="57">
        <v>2142400</v>
      </c>
      <c r="D8" s="57">
        <v>2449984</v>
      </c>
      <c r="E8" s="57">
        <v>2573708</v>
      </c>
      <c r="F8" s="57">
        <v>633551</v>
      </c>
      <c r="G8" s="57">
        <v>243280</v>
      </c>
      <c r="H8" s="57">
        <v>2025476</v>
      </c>
      <c r="I8" s="58">
        <v>2587333</v>
      </c>
    </row>
    <row r="9" spans="1:9" s="4" customFormat="1" ht="17.25" x14ac:dyDescent="0.2">
      <c r="A9" s="96" t="s">
        <v>172</v>
      </c>
      <c r="B9" s="96"/>
      <c r="C9" s="96"/>
      <c r="D9" s="98"/>
      <c r="E9" s="98"/>
      <c r="F9" s="98"/>
      <c r="G9" s="98"/>
      <c r="H9" s="98"/>
      <c r="I9" s="98"/>
    </row>
  </sheetData>
  <mergeCells count="4">
    <mergeCell ref="A3:A4"/>
    <mergeCell ref="A5:A6"/>
    <mergeCell ref="A1:I1"/>
    <mergeCell ref="A9:C9"/>
  </mergeCells>
  <printOptions horizontalCentered="1"/>
  <pageMargins left="0.77" right="0.7" top="0.77" bottom="0.77" header="0.3" footer="0.3"/>
  <pageSetup paperSize="140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6.1</vt:lpstr>
      <vt:lpstr>6.2</vt:lpstr>
      <vt:lpstr>6.3</vt:lpstr>
      <vt:lpstr>6.4</vt:lpstr>
      <vt:lpstr>6.5</vt:lpstr>
      <vt:lpstr>'6.1'!Print_Area</vt:lpstr>
      <vt:lpstr>'6.2'!Print_Area</vt:lpstr>
      <vt:lpstr>'6.4'!Print_Area</vt:lpstr>
      <vt:lpstr>'6.5'!Print_Area</vt:lpstr>
      <vt:lpstr>'6.4'!Print_Titles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Bimala Pokharel</dc:creator>
  <cp:lastModifiedBy>Tej Prasad  Adhikari</cp:lastModifiedBy>
  <cp:lastPrinted>2024-05-22T13:27:51Z</cp:lastPrinted>
  <dcterms:created xsi:type="dcterms:W3CDTF">2015-06-05T18:17:20Z</dcterms:created>
  <dcterms:modified xsi:type="dcterms:W3CDTF">2024-05-22T13:28:18Z</dcterms:modified>
</cp:coreProperties>
</file>